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730" windowHeight="11580" tabRatio="674" activeTab="1"/>
  </bookViews>
  <sheets>
    <sheet name="Stomatologija" sheetId="2" r:id="rId1"/>
    <sheet name="analiza stomatologija" sheetId="11" r:id="rId2"/>
  </sheets>
  <definedNames>
    <definedName name="_xlnm._FilterDatabase" localSheetId="0" hidden="1">Stomatologija!$A$1:$CG$4</definedName>
  </definedNames>
  <calcPr calcId="144525"/>
</workbook>
</file>

<file path=xl/calcChain.xml><?xml version="1.0" encoding="utf-8"?>
<calcChain xmlns="http://schemas.openxmlformats.org/spreadsheetml/2006/main">
  <c r="N154" i="11" l="1"/>
  <c r="K154" i="11"/>
  <c r="N149" i="11"/>
  <c r="N150" i="11"/>
  <c r="N151" i="11"/>
  <c r="N152" i="11"/>
  <c r="N148" i="11"/>
  <c r="Q58" i="11" l="1"/>
  <c r="Q57" i="11"/>
  <c r="Q56" i="11"/>
  <c r="Q55" i="11"/>
  <c r="Q54" i="11"/>
  <c r="Q53" i="11"/>
  <c r="M54" i="11"/>
  <c r="M53" i="11"/>
  <c r="M58" i="11"/>
  <c r="M57" i="11"/>
  <c r="M56" i="11"/>
  <c r="M55" i="11"/>
  <c r="K53" i="11"/>
  <c r="K58" i="11"/>
  <c r="K57" i="11"/>
  <c r="K56" i="11"/>
  <c r="K55" i="11"/>
  <c r="K54" i="11"/>
  <c r="I53" i="11" l="1"/>
  <c r="I58" i="11"/>
  <c r="I57" i="11"/>
  <c r="I56" i="11"/>
  <c r="I55" i="11"/>
  <c r="I54" i="11"/>
  <c r="G53" i="11"/>
  <c r="G58" i="11"/>
  <c r="G57" i="11"/>
  <c r="G56" i="11"/>
  <c r="G55" i="11"/>
  <c r="G54" i="11" l="1"/>
  <c r="K34" i="11" l="1"/>
  <c r="K152" i="11" l="1"/>
  <c r="K151" i="11"/>
  <c r="K150" i="11"/>
  <c r="K149" i="11"/>
  <c r="K148" i="11"/>
  <c r="F144" i="11"/>
  <c r="F143" i="11"/>
  <c r="F142" i="11"/>
  <c r="F141" i="11"/>
  <c r="F140" i="11"/>
  <c r="K67" i="11"/>
  <c r="K66" i="11"/>
  <c r="K65" i="11"/>
  <c r="K64" i="11"/>
  <c r="K33" i="11"/>
  <c r="K37" i="11" l="1"/>
  <c r="K40" i="11"/>
  <c r="K39" i="11"/>
  <c r="K38" i="11"/>
  <c r="K36" i="11"/>
  <c r="K35" i="11"/>
  <c r="H28" i="11"/>
  <c r="H27" i="11"/>
  <c r="H26" i="11"/>
  <c r="H25" i="11"/>
  <c r="H24" i="11"/>
  <c r="H20" i="11"/>
  <c r="H19" i="11"/>
  <c r="H18" i="11"/>
  <c r="H17" i="11"/>
  <c r="E9" i="11"/>
  <c r="E8" i="11"/>
  <c r="M47" i="11" l="1"/>
  <c r="M46" i="11"/>
  <c r="K47" i="11"/>
  <c r="L47" i="11" s="1"/>
  <c r="K46" i="11"/>
  <c r="L46" i="11" s="1"/>
  <c r="P154" i="11" l="1"/>
  <c r="L132" i="11"/>
  <c r="L131" i="11"/>
  <c r="L130" i="11"/>
  <c r="L129" i="11"/>
  <c r="J132" i="11"/>
  <c r="J131" i="11"/>
  <c r="J130" i="11"/>
  <c r="J129" i="11"/>
  <c r="H132" i="11"/>
  <c r="H131" i="11"/>
  <c r="H130" i="11"/>
  <c r="H129" i="11"/>
  <c r="H120" i="11"/>
  <c r="N120" i="11"/>
  <c r="N119" i="11"/>
  <c r="N118" i="11"/>
  <c r="N117" i="11"/>
  <c r="N116" i="11"/>
  <c r="N115" i="11"/>
  <c r="L120" i="11"/>
  <c r="L119" i="11"/>
  <c r="L118" i="11"/>
  <c r="L117" i="11"/>
  <c r="L116" i="11"/>
  <c r="L115" i="11"/>
  <c r="J120" i="11"/>
  <c r="J119" i="11"/>
  <c r="J118" i="11"/>
  <c r="J117" i="11"/>
  <c r="J116" i="11"/>
  <c r="J115" i="11"/>
  <c r="H119" i="11"/>
  <c r="H118" i="11"/>
  <c r="H117" i="11"/>
  <c r="H116" i="11"/>
  <c r="H115" i="11"/>
  <c r="K107" i="11"/>
  <c r="U107" i="11"/>
  <c r="U106" i="11"/>
  <c r="U105" i="11"/>
  <c r="U104" i="11"/>
  <c r="U103" i="11"/>
  <c r="U102" i="11"/>
  <c r="U101" i="11"/>
  <c r="U100" i="11"/>
  <c r="U99" i="11"/>
  <c r="U98" i="11"/>
  <c r="U97" i="11"/>
  <c r="U96" i="11"/>
  <c r="U95" i="11"/>
  <c r="S107" i="11"/>
  <c r="S106" i="11"/>
  <c r="S105" i="11"/>
  <c r="S104" i="11"/>
  <c r="S103" i="11"/>
  <c r="S102" i="11"/>
  <c r="S101" i="11"/>
  <c r="S100" i="11"/>
  <c r="S99" i="11"/>
  <c r="S98" i="11"/>
  <c r="S97" i="11"/>
  <c r="S96" i="11"/>
  <c r="S95" i="11"/>
  <c r="Q107" i="11"/>
  <c r="Q106" i="11"/>
  <c r="Q105" i="11"/>
  <c r="Q104" i="11"/>
  <c r="Q103" i="11"/>
  <c r="Q102" i="11"/>
  <c r="Q101" i="11"/>
  <c r="Q100" i="11"/>
  <c r="Q99" i="11"/>
  <c r="Q98" i="11"/>
  <c r="Q97" i="11"/>
  <c r="Q96" i="11"/>
  <c r="Q95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J90" i="11"/>
  <c r="R90" i="11"/>
  <c r="R89" i="11"/>
  <c r="R88" i="11"/>
  <c r="R87" i="11"/>
  <c r="R86" i="11"/>
  <c r="P90" i="11"/>
  <c r="P89" i="11"/>
  <c r="P88" i="11"/>
  <c r="P87" i="11"/>
  <c r="P86" i="11"/>
  <c r="N90" i="11"/>
  <c r="N89" i="11"/>
  <c r="N88" i="11"/>
  <c r="N87" i="11"/>
  <c r="N86" i="11"/>
  <c r="L90" i="11"/>
  <c r="L89" i="11"/>
  <c r="L88" i="11"/>
  <c r="L87" i="11"/>
  <c r="L86" i="11"/>
  <c r="J89" i="11"/>
  <c r="J88" i="11"/>
  <c r="J87" i="11"/>
  <c r="J86" i="11"/>
  <c r="J73" i="11"/>
  <c r="P80" i="11" l="1"/>
  <c r="P79" i="11"/>
  <c r="P78" i="11"/>
  <c r="P77" i="11"/>
  <c r="P76" i="11"/>
  <c r="P75" i="11"/>
  <c r="P74" i="11"/>
  <c r="P73" i="11"/>
  <c r="N80" i="11"/>
  <c r="N79" i="11"/>
  <c r="N78" i="11"/>
  <c r="N77" i="11"/>
  <c r="N76" i="11"/>
  <c r="N75" i="11"/>
  <c r="N74" i="11"/>
  <c r="N73" i="11"/>
  <c r="L80" i="11"/>
  <c r="L79" i="11"/>
  <c r="L78" i="11"/>
  <c r="L77" i="11"/>
  <c r="L76" i="11"/>
  <c r="L75" i="11"/>
  <c r="L74" i="11"/>
  <c r="L73" i="11"/>
  <c r="J80" i="11"/>
  <c r="J79" i="11"/>
  <c r="J78" i="11"/>
  <c r="J77" i="11"/>
  <c r="J76" i="11"/>
  <c r="J75" i="11"/>
  <c r="J74" i="11"/>
  <c r="O58" i="11" l="1"/>
  <c r="O57" i="11"/>
  <c r="O56" i="11"/>
  <c r="O55" i="11"/>
  <c r="O54" i="11"/>
  <c r="O53" i="11"/>
  <c r="D12" i="11"/>
  <c r="E12" i="11" l="1"/>
  <c r="F12" i="11" s="1"/>
  <c r="G12" i="11" l="1"/>
  <c r="H12" i="11" s="1"/>
  <c r="I12" i="11" l="1"/>
  <c r="E3" i="11" l="1"/>
  <c r="S47" i="11" l="1"/>
  <c r="R47" i="11"/>
  <c r="R46" i="11"/>
  <c r="S46" i="11"/>
  <c r="Q46" i="11"/>
  <c r="Q47" i="11"/>
  <c r="G142" i="11"/>
  <c r="L148" i="11"/>
  <c r="L152" i="11"/>
  <c r="G143" i="11"/>
  <c r="L149" i="11"/>
  <c r="G144" i="11"/>
  <c r="L150" i="11"/>
  <c r="G141" i="11"/>
  <c r="G140" i="11"/>
  <c r="L151" i="11"/>
  <c r="K129" i="11"/>
  <c r="M129" i="11"/>
  <c r="I130" i="11"/>
  <c r="K130" i="11"/>
  <c r="M130" i="11"/>
  <c r="I131" i="11"/>
  <c r="K131" i="11"/>
  <c r="M131" i="11"/>
  <c r="I132" i="11"/>
  <c r="K132" i="11"/>
  <c r="M132" i="11"/>
  <c r="I129" i="11"/>
  <c r="T98" i="11"/>
  <c r="P98" i="11"/>
  <c r="V101" i="11"/>
  <c r="N107" i="11"/>
  <c r="V106" i="11"/>
  <c r="R106" i="11"/>
  <c r="R103" i="11"/>
  <c r="T104" i="11"/>
  <c r="V103" i="11"/>
  <c r="T107" i="11"/>
  <c r="P106" i="11"/>
  <c r="N96" i="11"/>
  <c r="V97" i="11"/>
  <c r="R105" i="11"/>
  <c r="V99" i="11"/>
  <c r="N106" i="11"/>
  <c r="N103" i="11"/>
  <c r="P107" i="11"/>
  <c r="N98" i="11"/>
  <c r="I115" i="11"/>
  <c r="I119" i="11"/>
  <c r="K116" i="11"/>
  <c r="K120" i="11"/>
  <c r="M118" i="11"/>
  <c r="O116" i="11"/>
  <c r="O120" i="11"/>
  <c r="L105" i="11"/>
  <c r="P103" i="11"/>
  <c r="T101" i="11"/>
  <c r="L98" i="11"/>
  <c r="N105" i="11"/>
  <c r="R99" i="11"/>
  <c r="V105" i="11"/>
  <c r="P101" i="11"/>
  <c r="R104" i="11"/>
  <c r="L100" i="11"/>
  <c r="P102" i="11"/>
  <c r="T100" i="11"/>
  <c r="V98" i="11"/>
  <c r="I116" i="11"/>
  <c r="I120" i="11"/>
  <c r="K117" i="11"/>
  <c r="V102" i="11"/>
  <c r="M119" i="11"/>
  <c r="O117" i="11"/>
  <c r="L103" i="11"/>
  <c r="N100" i="11"/>
  <c r="R98" i="11"/>
  <c r="T105" i="11"/>
  <c r="L102" i="11"/>
  <c r="P96" i="11"/>
  <c r="R107" i="11"/>
  <c r="L99" i="11"/>
  <c r="P105" i="11"/>
  <c r="T99" i="11"/>
  <c r="L104" i="11"/>
  <c r="R97" i="11"/>
  <c r="V107" i="11"/>
  <c r="M115" i="11"/>
  <c r="I117" i="11"/>
  <c r="L106" i="11"/>
  <c r="K118" i="11"/>
  <c r="M116" i="11"/>
  <c r="M120" i="11"/>
  <c r="O118" i="11"/>
  <c r="L97" i="11"/>
  <c r="N104" i="11"/>
  <c r="R102" i="11"/>
  <c r="V96" i="11"/>
  <c r="N97" i="11"/>
  <c r="P100" i="11"/>
  <c r="T102" i="11"/>
  <c r="N102" i="11"/>
  <c r="R96" i="11"/>
  <c r="T103" i="11"/>
  <c r="L107" i="11"/>
  <c r="R101" i="11"/>
  <c r="V104" i="11"/>
  <c r="I118" i="11"/>
  <c r="K115" i="11"/>
  <c r="K119" i="11"/>
  <c r="M117" i="11"/>
  <c r="O115" i="11"/>
  <c r="O119" i="11"/>
  <c r="L101" i="11"/>
  <c r="P99" i="11"/>
  <c r="T97" i="11"/>
  <c r="V100" i="11"/>
  <c r="N101" i="11"/>
  <c r="P104" i="11"/>
  <c r="T106" i="11"/>
  <c r="P97" i="11"/>
  <c r="R100" i="11"/>
  <c r="L96" i="11"/>
  <c r="N99" i="11"/>
  <c r="T96" i="11"/>
  <c r="P95" i="11"/>
  <c r="R95" i="11"/>
  <c r="O89" i="11"/>
  <c r="M90" i="11"/>
  <c r="S88" i="11"/>
  <c r="K88" i="11"/>
  <c r="M87" i="11"/>
  <c r="O86" i="11"/>
  <c r="Q89" i="11"/>
  <c r="Q88" i="11"/>
  <c r="K87" i="11"/>
  <c r="T95" i="11"/>
  <c r="N95" i="11"/>
  <c r="K89" i="11"/>
  <c r="S89" i="11"/>
  <c r="Q90" i="11"/>
  <c r="O88" i="11"/>
  <c r="Q87" i="11"/>
  <c r="S86" i="11"/>
  <c r="K86" i="11"/>
  <c r="V95" i="11"/>
  <c r="M89" i="11"/>
  <c r="K90" i="11"/>
  <c r="S90" i="11"/>
  <c r="M88" i="11"/>
  <c r="O87" i="11"/>
  <c r="Q86" i="11"/>
  <c r="L95" i="11"/>
  <c r="O90" i="11"/>
  <c r="S87" i="11"/>
  <c r="M86" i="11"/>
  <c r="M80" i="11"/>
  <c r="K80" i="11"/>
  <c r="O80" i="11"/>
  <c r="Q80" i="11"/>
  <c r="L65" i="11"/>
  <c r="L64" i="11"/>
  <c r="L67" i="11"/>
  <c r="L66" i="11"/>
  <c r="P58" i="11"/>
  <c r="J58" i="11"/>
  <c r="H58" i="11"/>
  <c r="N58" i="11"/>
  <c r="L58" i="11"/>
  <c r="R58" i="11"/>
  <c r="J54" i="11"/>
  <c r="J55" i="11"/>
  <c r="J56" i="11"/>
  <c r="N57" i="11"/>
  <c r="J57" i="11"/>
  <c r="R54" i="11"/>
  <c r="R55" i="11"/>
  <c r="R56" i="11"/>
  <c r="N54" i="11"/>
  <c r="N55" i="11"/>
  <c r="N56" i="11"/>
  <c r="H57" i="11"/>
  <c r="R57" i="11"/>
  <c r="N53" i="11"/>
  <c r="H55" i="11"/>
  <c r="L57" i="11"/>
  <c r="H53" i="11"/>
  <c r="H56" i="11"/>
  <c r="P57" i="11"/>
  <c r="J53" i="11"/>
  <c r="H54" i="11"/>
  <c r="P56" i="11"/>
  <c r="L56" i="11"/>
  <c r="R53" i="11"/>
  <c r="L54" i="11"/>
  <c r="P55" i="11"/>
  <c r="L55" i="11"/>
  <c r="L53" i="11"/>
  <c r="P53" i="11"/>
  <c r="P54" i="11"/>
  <c r="L39" i="11"/>
  <c r="L38" i="11"/>
  <c r="L40" i="11"/>
  <c r="L35" i="11"/>
  <c r="L37" i="11"/>
  <c r="L34" i="11"/>
  <c r="L36" i="11"/>
  <c r="Q79" i="11"/>
  <c r="K78" i="11"/>
  <c r="O76" i="11"/>
  <c r="M73" i="11"/>
  <c r="I19" i="11" l="1"/>
  <c r="K77" i="11"/>
  <c r="F8" i="11"/>
  <c r="Q78" i="11"/>
  <c r="F9" i="11"/>
  <c r="I25" i="11"/>
  <c r="O75" i="11"/>
  <c r="I17" i="11"/>
  <c r="I20" i="11"/>
  <c r="I28" i="11"/>
  <c r="O73" i="11"/>
  <c r="O74" i="11"/>
  <c r="K75" i="11"/>
  <c r="K76" i="11"/>
  <c r="Q76" i="11"/>
  <c r="Q77" i="11"/>
  <c r="M78" i="11"/>
  <c r="M79" i="11"/>
  <c r="F13" i="11"/>
  <c r="I18" i="11"/>
  <c r="I26" i="11"/>
  <c r="K73" i="11"/>
  <c r="K74" i="11"/>
  <c r="Q74" i="11"/>
  <c r="Q75" i="11"/>
  <c r="M76" i="11"/>
  <c r="M77" i="11"/>
  <c r="O79" i="11"/>
  <c r="D13" i="11"/>
  <c r="I24" i="11"/>
  <c r="I27" i="11"/>
  <c r="Q73" i="11"/>
  <c r="M74" i="11"/>
  <c r="M75" i="11"/>
  <c r="O77" i="11"/>
  <c r="O78" i="11"/>
  <c r="K79" i="11"/>
  <c r="G13" i="11"/>
  <c r="E13" i="11"/>
  <c r="L33" i="11"/>
  <c r="H13" i="11" l="1"/>
  <c r="I13" i="11" l="1"/>
</calcChain>
</file>

<file path=xl/sharedStrings.xml><?xml version="1.0" encoding="utf-8"?>
<sst xmlns="http://schemas.openxmlformats.org/spreadsheetml/2006/main" count="340" uniqueCount="218">
  <si>
    <t>ZU</t>
  </si>
  <si>
    <t>P1</t>
  </si>
  <si>
    <t>P2</t>
  </si>
  <si>
    <t>P3</t>
  </si>
  <si>
    <t>ID</t>
  </si>
  <si>
    <t>P4</t>
  </si>
  <si>
    <t>P8</t>
  </si>
  <si>
    <t>P5</t>
  </si>
  <si>
    <t>P14</t>
  </si>
  <si>
    <t>P15</t>
  </si>
  <si>
    <t>P9a</t>
  </si>
  <si>
    <t>P9b</t>
  </si>
  <si>
    <t>P9v</t>
  </si>
  <si>
    <t>P9g</t>
  </si>
  <si>
    <t>P9d</t>
  </si>
  <si>
    <t>P9dj</t>
  </si>
  <si>
    <t>P9e</t>
  </si>
  <si>
    <t>P10a</t>
  </si>
  <si>
    <t>P10b</t>
  </si>
  <si>
    <t>P10v</t>
  </si>
  <si>
    <t>P10g</t>
  </si>
  <si>
    <t>P10d</t>
  </si>
  <si>
    <t>P11a</t>
  </si>
  <si>
    <t>P11b</t>
  </si>
  <si>
    <t>P11v</t>
  </si>
  <si>
    <t>P12a</t>
  </si>
  <si>
    <t>P12b</t>
  </si>
  <si>
    <t>P12v</t>
  </si>
  <si>
    <t>P12g</t>
  </si>
  <si>
    <t>P12d</t>
  </si>
  <si>
    <t>P12dj</t>
  </si>
  <si>
    <t>P9ž</t>
  </si>
  <si>
    <t>P13a</t>
  </si>
  <si>
    <t>P13b</t>
  </si>
  <si>
    <t>P13v</t>
  </si>
  <si>
    <t>P13g</t>
  </si>
  <si>
    <t>P11g</t>
  </si>
  <si>
    <t>P11d</t>
  </si>
  <si>
    <t>P11dj</t>
  </si>
  <si>
    <t>P11e</t>
  </si>
  <si>
    <t>P11ž</t>
  </si>
  <si>
    <t>P11z</t>
  </si>
  <si>
    <t>P11i</t>
  </si>
  <si>
    <t>P11j</t>
  </si>
  <si>
    <t>P11k</t>
  </si>
  <si>
    <t>P11l</t>
  </si>
  <si>
    <t>Upisati primedbu</t>
  </si>
  <si>
    <t>P6a</t>
  </si>
  <si>
    <t>P6b</t>
  </si>
  <si>
    <t>ЗДРАВСТВЕНА УСТАНОВА:</t>
  </si>
  <si>
    <t>УКУПНО АНКЕТИРАНИХ:</t>
  </si>
  <si>
    <t>Број</t>
  </si>
  <si>
    <t>%</t>
  </si>
  <si>
    <t>1. Пол:</t>
  </si>
  <si>
    <t>Мушки</t>
  </si>
  <si>
    <t>Женски</t>
  </si>
  <si>
    <t xml:space="preserve">2. Године старости                      </t>
  </si>
  <si>
    <t>15-29</t>
  </si>
  <si>
    <t>30-44</t>
  </si>
  <si>
    <t>45-59</t>
  </si>
  <si>
    <t>60-74</t>
  </si>
  <si>
    <t>75-89</t>
  </si>
  <si>
    <t>90+</t>
  </si>
  <si>
    <t>3. Завршена школа:</t>
  </si>
  <si>
    <t xml:space="preserve">Незавршена основна школа                                         </t>
  </si>
  <si>
    <t xml:space="preserve">Основна школа                                                               </t>
  </si>
  <si>
    <t xml:space="preserve">Средња школа                                                                 </t>
  </si>
  <si>
    <t xml:space="preserve">Виша и висока школа                                                     </t>
  </si>
  <si>
    <t>4. Материјално стање вашег домаћинства:</t>
  </si>
  <si>
    <t xml:space="preserve">Веома лошe                                                                      </t>
  </si>
  <si>
    <t xml:space="preserve">Лошe                                                                         </t>
  </si>
  <si>
    <t xml:space="preserve">Осредњe                                                                          </t>
  </si>
  <si>
    <t xml:space="preserve">Добрo                                                                               </t>
  </si>
  <si>
    <t xml:space="preserve">Веома добрo                                                                    </t>
  </si>
  <si>
    <t>Веома незадовољан</t>
  </si>
  <si>
    <t>Незадовољан</t>
  </si>
  <si>
    <t>Ни задовољан ни незадовољан</t>
  </si>
  <si>
    <t xml:space="preserve">Задовољан </t>
  </si>
  <si>
    <t>Веома задовољан</t>
  </si>
  <si>
    <t>Не односи се на мене</t>
  </si>
  <si>
    <t>Не</t>
  </si>
  <si>
    <t>Није било потребе</t>
  </si>
  <si>
    <t>Не сећам се</t>
  </si>
  <si>
    <t xml:space="preserve">Да </t>
  </si>
  <si>
    <t>Не знам</t>
  </si>
  <si>
    <t>а) Радно време установе</t>
  </si>
  <si>
    <t>л) Процедуре у поступку жалбе код повреде права пацијента</t>
  </si>
  <si>
    <t>а) Финансијски разлози</t>
  </si>
  <si>
    <t>б) Дужина чекања</t>
  </si>
  <si>
    <t>в) Недостатак личног времена</t>
  </si>
  <si>
    <t>г) Удаљеност</t>
  </si>
  <si>
    <t xml:space="preserve">Веома незадовољан                                                                     </t>
  </si>
  <si>
    <t>Задовољан</t>
  </si>
  <si>
    <t>5. Означите групу корисника којој припадате?</t>
  </si>
  <si>
    <t>Дете 0-18 година</t>
  </si>
  <si>
    <t>Студент 19-26 година старости</t>
  </si>
  <si>
    <t>Трудница</t>
  </si>
  <si>
    <t>Породиља</t>
  </si>
  <si>
    <t>Лице коме је потребна хитна стоматолошка услуга</t>
  </si>
  <si>
    <t>Лице старије од 65 година</t>
  </si>
  <si>
    <t>Остале категорије обухваћене обавезним здравственим осигурањем</t>
  </si>
  <si>
    <t>Не припадам ниједној од наведених група</t>
  </si>
  <si>
    <t>6. Колико пута сте посетили стоматолога у последњих 12 месеци, укључујући и овај пут?</t>
  </si>
  <si>
    <t>7. Уколико сте на предходн питање одговорили да сте користили услуге приватног стоматолога, заокружите услугу која Вам је била потребна и означите разлог посете</t>
  </si>
  <si>
    <t>а) Преглед</t>
  </si>
  <si>
    <t>б)Лечење зуба</t>
  </si>
  <si>
    <t>в) Заливање фисура</t>
  </si>
  <si>
    <t>г)Ортодонски апарат</t>
  </si>
  <si>
    <t>д) Вађење зуба</t>
  </si>
  <si>
    <t>ђ)Протеза/протетска надокнада</t>
  </si>
  <si>
    <t>Немогућност добијања услуге у државној служби</t>
  </si>
  <si>
    <t>Дуго време чекања на услуге у др. Служби</t>
  </si>
  <si>
    <t>Приватни лекар пружа квалитетнију услугу</t>
  </si>
  <si>
    <t>Приватни стом. Се налази ближе месту где станујем</t>
  </si>
  <si>
    <t>Друго</t>
  </si>
  <si>
    <t xml:space="preserve">Примљен/а сам исти дан                                                              </t>
  </si>
  <si>
    <t xml:space="preserve">Од 1 до 15 дана                                                                   </t>
  </si>
  <si>
    <t xml:space="preserve">Од 6 до 15 дана                                                                      </t>
  </si>
  <si>
    <t xml:space="preserve">Више од 15 дана                                                                          </t>
  </si>
  <si>
    <t>8. На данашњи преглед сам чекао/ла:</t>
  </si>
  <si>
    <t>9.Да ли Вам је стоматолог дао савете о следећим темама?</t>
  </si>
  <si>
    <t>а) Значај редовног прегледа</t>
  </si>
  <si>
    <t>б)Употреба флуора</t>
  </si>
  <si>
    <t>в) Правилно прање зуба</t>
  </si>
  <si>
    <t>г) Неправилност зуба и вилице</t>
  </si>
  <si>
    <t>д) Настанак каријеса</t>
  </si>
  <si>
    <t>ђ)Крварење десни и клаћење зуба</t>
  </si>
  <si>
    <t>е) Значај дојења</t>
  </si>
  <si>
    <t>ж) Правилна исхрана</t>
  </si>
  <si>
    <t>10. Оцените оценом од 1 до 5 рад стоматолога у односу на наведене изјаве</t>
  </si>
  <si>
    <t>а) Упознат је са проблемима и болестима које имам</t>
  </si>
  <si>
    <t>б) Одваја довољноп времена да разговара са мном</t>
  </si>
  <si>
    <t>в) Даје ми јасна објашњења о интервенцијама које планира</t>
  </si>
  <si>
    <t>г)Даје ми јасна објашњења о мом оралном здравњу</t>
  </si>
  <si>
    <t>д) Позива ме на превентивне прегледе</t>
  </si>
  <si>
    <t>11.Оцените услуге и организацију здравствене заштите у овој служби:</t>
  </si>
  <si>
    <t xml:space="preserve">б) Доступност прегледа викендом </t>
  </si>
  <si>
    <t>в) Доступност сто0матолога особама са посебним потребам</t>
  </si>
  <si>
    <t>г) Љубазност особља</t>
  </si>
  <si>
    <t>д) Број места за седење у чекаоници</t>
  </si>
  <si>
    <t>ђ) Време чекања до посете у чекаоници</t>
  </si>
  <si>
    <t>е) Могућност прегледа  истог дана у случају хитности</t>
  </si>
  <si>
    <t>ж) Могућност телефонске комуникације са стоматологом и добијање савета</t>
  </si>
  <si>
    <t>з) Расположивост одговарајућег кадра у установи</t>
  </si>
  <si>
    <t>и) Стање стоматолошке опреме</t>
  </si>
  <si>
    <t>ј) Сарадња стоматолога и других лекара специјалиста</t>
  </si>
  <si>
    <t>к) Хигијена у служби</t>
  </si>
  <si>
    <t>12. Уколико би вам данас биле потребне следеће услуге, да ли их можете добити преко обавезног зфравственог осигурања или их морате да платите?</t>
  </si>
  <si>
    <t>а) Преглед код стоматолога</t>
  </si>
  <si>
    <t>б)Пломба</t>
  </si>
  <si>
    <t>в) Лечење зуба</t>
  </si>
  <si>
    <t>г) Вађење зуба</t>
  </si>
  <si>
    <t>д) Ортодонски апарат</t>
  </si>
  <si>
    <t>ђ) Протеза/ протетска надокнада</t>
  </si>
  <si>
    <t>Обавезно здр. Осигурање</t>
  </si>
  <si>
    <t>Обавезно здр. Осигурање уз парртиципацију</t>
  </si>
  <si>
    <t>Пуна цена</t>
  </si>
  <si>
    <t>13. Да ли се у протеклих 12 месеци десило да нисте отишли на преглед код свог изабраног лекара или сте га одложили због неког од наведених разлога?</t>
  </si>
  <si>
    <t>средња оцена</t>
  </si>
  <si>
    <t>УПИТНИК О ЗАДОВОЉСТВУ КОРИСНИКА РАДОМ СЛУЖБЕ СТОМАТОЛОГИЈЕ</t>
  </si>
  <si>
    <t>Удржавној здравственој установи</t>
  </si>
  <si>
    <t>У приватној пракси/установи</t>
  </si>
  <si>
    <t>0-5</t>
  </si>
  <si>
    <t>6-10.</t>
  </si>
  <si>
    <t>10+</t>
  </si>
  <si>
    <t>Muško</t>
  </si>
  <si>
    <t>Žensko</t>
  </si>
  <si>
    <t>3 - Srednja škola</t>
  </si>
  <si>
    <t>8 - Ne pripadam nijednoj od navedenih grupa</t>
  </si>
  <si>
    <t>P7.1 (1) - Pregled</t>
  </si>
  <si>
    <t>P7.2 (1) - Lečenje zuba/plombe</t>
  </si>
  <si>
    <t>P7.3 (1) - Zalivanje fisura</t>
  </si>
  <si>
    <t>P7.4 (1) - Ortodontski aparat</t>
  </si>
  <si>
    <t>P7.5 (1) - Vađenje zuba</t>
  </si>
  <si>
    <t>P7.6 (1) - Proteza/protetska nadoknada</t>
  </si>
  <si>
    <t>P7.1 (2) - Pregled</t>
  </si>
  <si>
    <t>P7.2 (2) - Lečenje zuba/plombe</t>
  </si>
  <si>
    <t>P7.3 (2) - Zalivanje fisura</t>
  </si>
  <si>
    <t>P7.4 (2) - Ortodontski aparat</t>
  </si>
  <si>
    <t>P7.5 (2) - Vađenje zuba</t>
  </si>
  <si>
    <t>P7.6 (2) - Proteza/protetska nadoknada</t>
  </si>
  <si>
    <t>P7.1 (3) - Pregled</t>
  </si>
  <si>
    <t>P7.2 (3) - Lečenje zuba/plombe</t>
  </si>
  <si>
    <t>P7.3 (3) - Zalivanje fisura</t>
  </si>
  <si>
    <t>P7.4 (3) - Ortodontski aparat</t>
  </si>
  <si>
    <t>P7.5 (3) - Vađenje zuba</t>
  </si>
  <si>
    <t>P7.6 (3) - Proteza/protetska nadoknada</t>
  </si>
  <si>
    <t>P7.1 (4) - Pregled</t>
  </si>
  <si>
    <t>P7.2 (4) - Lečenje zuba/plombe</t>
  </si>
  <si>
    <t>P7.3 (4) - Zalivanje fisura</t>
  </si>
  <si>
    <t>P7.4 (4) - Ortodontski aparat</t>
  </si>
  <si>
    <t>P7.5 (4) - Vađenje zuba</t>
  </si>
  <si>
    <t>P7.6 (4) - Proteza/protetska nadoknada</t>
  </si>
  <si>
    <t>P7.1 (5) - Pregled</t>
  </si>
  <si>
    <t>P7.2 (5) - Lečenje zuba/plombe</t>
  </si>
  <si>
    <t>P7.3 (5) - Zalivanje fisura</t>
  </si>
  <si>
    <t>P7.4 (5) - Ortodontski aparat</t>
  </si>
  <si>
    <t>P7.5 (5) - Vađenje zuba</t>
  </si>
  <si>
    <t>P7.6 (5) - Proteza/protetska nadoknada</t>
  </si>
  <si>
    <t>P7.1 (6) - Pregled</t>
  </si>
  <si>
    <t>P7.2 (6) - Lečenje zuba/plombe</t>
  </si>
  <si>
    <t>P7.3 (6) - Zalivanje fisura</t>
  </si>
  <si>
    <t>P7.4 (6) - Ortodontski aparat</t>
  </si>
  <si>
    <t>P7.5 (6) - Vađenje zuba</t>
  </si>
  <si>
    <t>P7.6 (6) - Proteza/protetska nadoknada</t>
  </si>
  <si>
    <t>14. Оцените оценом од 1 до 5 ваше орално здравље</t>
  </si>
  <si>
    <t>15. Узимајући све у обзир оцените ваше укупно задовољство лечењем у овој стоматолошкој служби?</t>
  </si>
  <si>
    <t>4 - Dobro</t>
  </si>
  <si>
    <t>1 - Primljen/a sam isti dan</t>
  </si>
  <si>
    <t>3 - Osrednje</t>
  </si>
  <si>
    <t>1 - Dete (0-18 godina)</t>
  </si>
  <si>
    <t>7 - Ostale kategorije obuhvaćene obaveznim zdravstvenim osiguranjem</t>
  </si>
  <si>
    <t>5 - Veoma dobro</t>
  </si>
  <si>
    <t>1 - Nemogućnost dobijanja usluge u državnoj službi</t>
  </si>
  <si>
    <t>Sve pohvale za službu.takođe i za doktora i za sestru</t>
  </si>
  <si>
    <t>2 - Studenti (19-26 godina starosti)</t>
  </si>
  <si>
    <t>Rekovac</t>
  </si>
  <si>
    <t>ДЗ Рековац 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</si>
</sst>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TimesNewRoman,Bold"/>
    </font>
    <font>
      <sz val="10"/>
      <name val="Arial"/>
      <family val="2"/>
      <charset val="204"/>
    </font>
    <font>
      <b/>
      <sz val="11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2"/>
      <name val="TimesNewRoman,Bold"/>
    </font>
    <font>
      <sz val="12"/>
      <name val="TimesNewRoman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E92E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0" fillId="0" borderId="0"/>
    <xf numFmtId="0" fontId="12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5" fillId="0" borderId="0" xfId="1" applyFont="1"/>
    <xf numFmtId="0" fontId="6" fillId="0" borderId="0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0" applyFont="1" applyAlignment="1">
      <alignment wrapText="1"/>
    </xf>
    <xf numFmtId="2" fontId="5" fillId="0" borderId="0" xfId="1" applyNumberFormat="1" applyFont="1" applyAlignment="1">
      <alignment horizontal="right"/>
    </xf>
    <xf numFmtId="2" fontId="5" fillId="0" borderId="0" xfId="1" applyNumberFormat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 wrapText="1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0" fontId="7" fillId="0" borderId="0" xfId="0" applyFont="1"/>
    <xf numFmtId="2" fontId="5" fillId="0" borderId="0" xfId="1" applyNumberFormat="1" applyFont="1"/>
    <xf numFmtId="2" fontId="5" fillId="0" borderId="0" xfId="1" applyNumberFormat="1" applyFont="1" applyBorder="1"/>
    <xf numFmtId="0" fontId="5" fillId="0" borderId="0" xfId="1" applyFont="1" applyBorder="1"/>
    <xf numFmtId="0" fontId="3" fillId="0" borderId="0" xfId="0" applyFont="1" applyFill="1"/>
    <xf numFmtId="0" fontId="0" fillId="0" borderId="0" xfId="0" applyFill="1"/>
    <xf numFmtId="0" fontId="5" fillId="0" borderId="0" xfId="0" applyFont="1"/>
    <xf numFmtId="0" fontId="5" fillId="0" borderId="0" xfId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8" fillId="0" borderId="0" xfId="0" applyFont="1" applyBorder="1"/>
    <xf numFmtId="0" fontId="5" fillId="0" borderId="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6" xfId="2" applyFont="1" applyBorder="1" applyAlignment="1">
      <alignment vertical="center"/>
    </xf>
    <xf numFmtId="2" fontId="5" fillId="0" borderId="2" xfId="2" applyNumberFormat="1" applyFont="1" applyBorder="1" applyAlignment="1">
      <alignment vertical="center"/>
    </xf>
    <xf numFmtId="0" fontId="5" fillId="0" borderId="0" xfId="1" applyFont="1" applyFill="1"/>
    <xf numFmtId="2" fontId="5" fillId="0" borderId="0" xfId="2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2" fontId="5" fillId="0" borderId="0" xfId="2" applyNumberFormat="1" applyFont="1" applyFill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0" xfId="0" applyFont="1"/>
    <xf numFmtId="0" fontId="3" fillId="0" borderId="0" xfId="0" applyFont="1" applyFill="1" applyBorder="1" applyAlignment="1"/>
    <xf numFmtId="0" fontId="5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5" fillId="0" borderId="0" xfId="1" applyFont="1"/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2" fontId="5" fillId="0" borderId="0" xfId="1" applyNumberFormat="1" applyFont="1"/>
    <xf numFmtId="0" fontId="5" fillId="0" borderId="0" xfId="1" applyFont="1" applyBorder="1"/>
    <xf numFmtId="2" fontId="5" fillId="0" borderId="0" xfId="1" applyNumberFormat="1" applyFont="1" applyBorder="1"/>
    <xf numFmtId="0" fontId="5" fillId="0" borderId="0" xfId="0" applyFont="1"/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right"/>
    </xf>
    <xf numFmtId="2" fontId="5" fillId="0" borderId="0" xfId="1" applyNumberFormat="1" applyFont="1"/>
    <xf numFmtId="1" fontId="5" fillId="0" borderId="0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3" borderId="8" xfId="0" applyFill="1" applyBorder="1"/>
    <xf numFmtId="0" fontId="0" fillId="4" borderId="8" xfId="0" applyFill="1" applyBorder="1"/>
    <xf numFmtId="0" fontId="0" fillId="7" borderId="8" xfId="0" applyFill="1" applyBorder="1"/>
    <xf numFmtId="0" fontId="11" fillId="0" borderId="8" xfId="0" applyFont="1" applyBorder="1" applyAlignment="1">
      <alignment wrapText="1"/>
    </xf>
    <xf numFmtId="0" fontId="0" fillId="8" borderId="8" xfId="0" applyFill="1" applyBorder="1"/>
    <xf numFmtId="0" fontId="0" fillId="6" borderId="8" xfId="0" applyFill="1" applyBorder="1"/>
    <xf numFmtId="0" fontId="0" fillId="2" borderId="8" xfId="0" applyFill="1" applyBorder="1"/>
    <xf numFmtId="0" fontId="0" fillId="5" borderId="8" xfId="0" applyFill="1" applyBorder="1"/>
    <xf numFmtId="0" fontId="0" fillId="0" borderId="8" xfId="0" applyBorder="1"/>
    <xf numFmtId="0" fontId="0" fillId="3" borderId="8" xfId="0" applyNumberFormat="1" applyFill="1" applyBorder="1" applyAlignment="1">
      <alignment horizontal="right"/>
    </xf>
    <xf numFmtId="0" fontId="0" fillId="0" borderId="0" xfId="0" applyNumberFormat="1" applyAlignment="1">
      <alignment horizontal="right"/>
    </xf>
    <xf numFmtId="0" fontId="5" fillId="0" borderId="5" xfId="1" applyNumberFormat="1" applyFont="1" applyBorder="1" applyAlignment="1">
      <alignment horizontal="center"/>
    </xf>
    <xf numFmtId="0" fontId="0" fillId="0" borderId="8" xfId="0" applyNumberFormat="1" applyBorder="1" applyAlignment="1">
      <alignment horizontal="right"/>
    </xf>
    <xf numFmtId="49" fontId="5" fillId="0" borderId="6" xfId="2" applyNumberFormat="1" applyFont="1" applyBorder="1" applyAlignment="1">
      <alignment vertical="center"/>
    </xf>
    <xf numFmtId="0" fontId="0" fillId="3" borderId="8" xfId="0" applyNumberFormat="1" applyFill="1" applyBorder="1"/>
    <xf numFmtId="49" fontId="12" fillId="0" borderId="9" xfId="4" applyNumberFormat="1" applyBorder="1" applyAlignment="1">
      <alignment wrapText="1"/>
    </xf>
    <xf numFmtId="49" fontId="11" fillId="0" borderId="9" xfId="4" applyNumberFormat="1" applyFont="1" applyBorder="1" applyAlignment="1">
      <alignment wrapText="1"/>
    </xf>
    <xf numFmtId="0" fontId="11" fillId="0" borderId="9" xfId="4" applyNumberFormat="1" applyFont="1" applyBorder="1" applyAlignment="1">
      <alignment wrapText="1"/>
    </xf>
    <xf numFmtId="0" fontId="0" fillId="0" borderId="8" xfId="0" applyNumberFormat="1" applyBorder="1"/>
    <xf numFmtId="0" fontId="0" fillId="0" borderId="0" xfId="0" applyNumberFormat="1"/>
    <xf numFmtId="0" fontId="5" fillId="0" borderId="0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5" fillId="0" borderId="4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</cellXfs>
  <cellStyles count="5">
    <cellStyle name="Excel Built-in Normal" xfId="3"/>
    <cellStyle name="Normal" xfId="0" builtinId="0"/>
    <cellStyle name="Normal_bolnica Cuprija 2008 analiza" xfId="2"/>
    <cellStyle name="Normal_Sheet1" xfId="1"/>
    <cellStyle name="Normalan 2" xfId="4"/>
  </cellStyles>
  <dxfs count="0"/>
  <tableStyles count="0" defaultTableStyle="TableStyleMedium2" defaultPivotStyle="PivotStyleLight16"/>
  <colors>
    <mruColors>
      <color rgb="FFF2E92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CG243"/>
  <sheetViews>
    <sheetView topLeftCell="A13" workbookViewId="0">
      <selection activeCell="C14" sqref="C14"/>
    </sheetView>
  </sheetViews>
  <sheetFormatPr defaultRowHeight="15"/>
  <cols>
    <col min="1" max="1" width="15.5703125" customWidth="1"/>
    <col min="2" max="2" width="9.140625" style="81"/>
    <col min="4" max="4" width="9.140625" style="72"/>
    <col min="10" max="10" width="13.42578125" customWidth="1"/>
    <col min="85" max="85" width="38.5703125" customWidth="1"/>
  </cols>
  <sheetData>
    <row r="1" spans="1:85" s="70" customFormat="1" ht="64.5">
      <c r="A1" s="62" t="s">
        <v>0</v>
      </c>
      <c r="B1" s="76" t="s">
        <v>4</v>
      </c>
      <c r="C1" s="62" t="s">
        <v>1</v>
      </c>
      <c r="D1" s="71" t="s">
        <v>2</v>
      </c>
      <c r="E1" s="62" t="s">
        <v>3</v>
      </c>
      <c r="F1" s="62" t="s">
        <v>5</v>
      </c>
      <c r="G1" s="63" t="s">
        <v>7</v>
      </c>
      <c r="H1" s="64" t="s">
        <v>47</v>
      </c>
      <c r="I1" s="64" t="s">
        <v>48</v>
      </c>
      <c r="J1" s="65" t="s">
        <v>169</v>
      </c>
      <c r="K1" s="65" t="s">
        <v>170</v>
      </c>
      <c r="L1" s="65" t="s">
        <v>171</v>
      </c>
      <c r="M1" s="65" t="s">
        <v>172</v>
      </c>
      <c r="N1" s="65" t="s">
        <v>173</v>
      </c>
      <c r="O1" s="65" t="s">
        <v>174</v>
      </c>
      <c r="P1" s="65" t="s">
        <v>175</v>
      </c>
      <c r="Q1" s="65" t="s">
        <v>176</v>
      </c>
      <c r="R1" s="65" t="s">
        <v>177</v>
      </c>
      <c r="S1" s="65" t="s">
        <v>178</v>
      </c>
      <c r="T1" s="65" t="s">
        <v>179</v>
      </c>
      <c r="U1" s="65" t="s">
        <v>180</v>
      </c>
      <c r="V1" s="65" t="s">
        <v>181</v>
      </c>
      <c r="W1" s="65" t="s">
        <v>182</v>
      </c>
      <c r="X1" s="65" t="s">
        <v>183</v>
      </c>
      <c r="Y1" s="65" t="s">
        <v>184</v>
      </c>
      <c r="Z1" s="65" t="s">
        <v>185</v>
      </c>
      <c r="AA1" s="65" t="s">
        <v>186</v>
      </c>
      <c r="AB1" s="65" t="s">
        <v>187</v>
      </c>
      <c r="AC1" s="65" t="s">
        <v>188</v>
      </c>
      <c r="AD1" s="65" t="s">
        <v>189</v>
      </c>
      <c r="AE1" s="65" t="s">
        <v>190</v>
      </c>
      <c r="AF1" s="65" t="s">
        <v>191</v>
      </c>
      <c r="AG1" s="65" t="s">
        <v>192</v>
      </c>
      <c r="AH1" s="65" t="s">
        <v>193</v>
      </c>
      <c r="AI1" s="65" t="s">
        <v>194</v>
      </c>
      <c r="AJ1" s="65" t="s">
        <v>195</v>
      </c>
      <c r="AK1" s="65" t="s">
        <v>196</v>
      </c>
      <c r="AL1" s="65" t="s">
        <v>197</v>
      </c>
      <c r="AM1" s="65" t="s">
        <v>198</v>
      </c>
      <c r="AN1" s="65" t="s">
        <v>199</v>
      </c>
      <c r="AO1" s="65" t="s">
        <v>200</v>
      </c>
      <c r="AP1" s="65" t="s">
        <v>201</v>
      </c>
      <c r="AQ1" s="65" t="s">
        <v>202</v>
      </c>
      <c r="AR1" s="65" t="s">
        <v>203</v>
      </c>
      <c r="AS1" s="65" t="s">
        <v>204</v>
      </c>
      <c r="AT1" s="66" t="s">
        <v>6</v>
      </c>
      <c r="AU1" s="67" t="s">
        <v>10</v>
      </c>
      <c r="AV1" s="67" t="s">
        <v>11</v>
      </c>
      <c r="AW1" s="67" t="s">
        <v>12</v>
      </c>
      <c r="AX1" s="67" t="s">
        <v>13</v>
      </c>
      <c r="AY1" s="67" t="s">
        <v>14</v>
      </c>
      <c r="AZ1" s="67" t="s">
        <v>15</v>
      </c>
      <c r="BA1" s="67" t="s">
        <v>16</v>
      </c>
      <c r="BB1" s="67" t="s">
        <v>31</v>
      </c>
      <c r="BC1" s="63" t="s">
        <v>17</v>
      </c>
      <c r="BD1" s="63" t="s">
        <v>18</v>
      </c>
      <c r="BE1" s="63" t="s">
        <v>19</v>
      </c>
      <c r="BF1" s="63" t="s">
        <v>20</v>
      </c>
      <c r="BG1" s="63" t="s">
        <v>21</v>
      </c>
      <c r="BH1" s="66" t="s">
        <v>22</v>
      </c>
      <c r="BI1" s="66" t="s">
        <v>23</v>
      </c>
      <c r="BJ1" s="66" t="s">
        <v>24</v>
      </c>
      <c r="BK1" s="66" t="s">
        <v>36</v>
      </c>
      <c r="BL1" s="66" t="s">
        <v>37</v>
      </c>
      <c r="BM1" s="66" t="s">
        <v>38</v>
      </c>
      <c r="BN1" s="66" t="s">
        <v>39</v>
      </c>
      <c r="BO1" s="66" t="s">
        <v>40</v>
      </c>
      <c r="BP1" s="66" t="s">
        <v>41</v>
      </c>
      <c r="BQ1" s="66" t="s">
        <v>42</v>
      </c>
      <c r="BR1" s="66" t="s">
        <v>43</v>
      </c>
      <c r="BS1" s="66" t="s">
        <v>44</v>
      </c>
      <c r="BT1" s="66" t="s">
        <v>45</v>
      </c>
      <c r="BU1" s="67" t="s">
        <v>25</v>
      </c>
      <c r="BV1" s="67" t="s">
        <v>26</v>
      </c>
      <c r="BW1" s="67" t="s">
        <v>27</v>
      </c>
      <c r="BX1" s="67" t="s">
        <v>28</v>
      </c>
      <c r="BY1" s="67" t="s">
        <v>29</v>
      </c>
      <c r="BZ1" s="67" t="s">
        <v>30</v>
      </c>
      <c r="CA1" s="66" t="s">
        <v>32</v>
      </c>
      <c r="CB1" s="66" t="s">
        <v>33</v>
      </c>
      <c r="CC1" s="66" t="s">
        <v>34</v>
      </c>
      <c r="CD1" s="66" t="s">
        <v>35</v>
      </c>
      <c r="CE1" s="68" t="s">
        <v>8</v>
      </c>
      <c r="CF1" s="69" t="s">
        <v>9</v>
      </c>
      <c r="CG1" s="64" t="s">
        <v>46</v>
      </c>
    </row>
    <row r="2" spans="1:85" s="45" customFormat="1" ht="77.25">
      <c r="A2" s="78" t="s">
        <v>216</v>
      </c>
      <c r="B2" s="79">
        <v>8</v>
      </c>
      <c r="C2" s="78" t="s">
        <v>166</v>
      </c>
      <c r="D2" s="78">
        <v>55</v>
      </c>
      <c r="E2" s="78" t="s">
        <v>167</v>
      </c>
      <c r="F2" s="77" t="s">
        <v>209</v>
      </c>
      <c r="G2" s="78" t="s">
        <v>168</v>
      </c>
      <c r="H2" s="78">
        <v>4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8"/>
      <c r="U2" s="77"/>
      <c r="V2" s="77"/>
      <c r="W2" s="78"/>
      <c r="X2" s="77"/>
      <c r="Y2" s="77"/>
      <c r="Z2" s="77"/>
      <c r="AA2" s="77"/>
      <c r="AB2" s="78"/>
      <c r="AC2" s="77"/>
      <c r="AD2" s="78"/>
      <c r="AE2" s="77"/>
      <c r="AF2" s="77"/>
      <c r="AG2" s="78"/>
      <c r="AH2" s="77"/>
      <c r="AI2" s="77"/>
      <c r="AJ2" s="77"/>
      <c r="AK2" s="77"/>
      <c r="AL2" s="77"/>
      <c r="AM2" s="77"/>
      <c r="AN2" s="77"/>
      <c r="AO2" s="77"/>
      <c r="AP2" s="77"/>
      <c r="AQ2" s="78"/>
      <c r="AR2" s="77"/>
      <c r="AS2" s="77"/>
      <c r="AT2" s="78" t="s">
        <v>208</v>
      </c>
      <c r="AU2" s="78">
        <v>1</v>
      </c>
      <c r="AV2" s="78">
        <v>1</v>
      </c>
      <c r="AW2" s="78">
        <v>1</v>
      </c>
      <c r="AX2" s="78">
        <v>1</v>
      </c>
      <c r="AY2" s="78">
        <v>1</v>
      </c>
      <c r="AZ2" s="78">
        <v>1</v>
      </c>
      <c r="BA2" s="78"/>
      <c r="BB2" s="78">
        <v>1</v>
      </c>
      <c r="BC2" s="78">
        <v>5</v>
      </c>
      <c r="BD2" s="78">
        <v>5</v>
      </c>
      <c r="BE2" s="78">
        <v>5</v>
      </c>
      <c r="BF2" s="78">
        <v>5</v>
      </c>
      <c r="BG2" s="78">
        <v>5</v>
      </c>
      <c r="BH2" s="78">
        <v>5</v>
      </c>
      <c r="BI2" s="78">
        <v>5</v>
      </c>
      <c r="BJ2" s="78">
        <v>5</v>
      </c>
      <c r="BK2" s="78">
        <v>5</v>
      </c>
      <c r="BL2" s="78">
        <v>5</v>
      </c>
      <c r="BM2" s="78">
        <v>5</v>
      </c>
      <c r="BN2" s="78">
        <v>5</v>
      </c>
      <c r="BO2" s="78">
        <v>5</v>
      </c>
      <c r="BP2" s="78">
        <v>5</v>
      </c>
      <c r="BQ2" s="78">
        <v>5</v>
      </c>
      <c r="BR2" s="78">
        <v>5</v>
      </c>
      <c r="BS2" s="78">
        <v>5</v>
      </c>
      <c r="BT2" s="78">
        <v>5</v>
      </c>
      <c r="BU2" s="78">
        <v>1</v>
      </c>
      <c r="BV2" s="78">
        <v>1</v>
      </c>
      <c r="BW2" s="78">
        <v>1</v>
      </c>
      <c r="BX2" s="78">
        <v>1</v>
      </c>
      <c r="BY2" s="78">
        <v>1</v>
      </c>
      <c r="BZ2" s="78">
        <v>1</v>
      </c>
      <c r="CA2" s="78">
        <v>1</v>
      </c>
      <c r="CB2" s="78">
        <v>3</v>
      </c>
      <c r="CC2" s="78">
        <v>3</v>
      </c>
      <c r="CD2" s="78">
        <v>3</v>
      </c>
      <c r="CE2" s="78">
        <v>4</v>
      </c>
      <c r="CF2" s="78">
        <v>5</v>
      </c>
    </row>
    <row r="3" spans="1:85" s="45" customFormat="1" ht="128.25">
      <c r="A3" s="78" t="s">
        <v>216</v>
      </c>
      <c r="B3" s="79">
        <v>7</v>
      </c>
      <c r="C3" s="78" t="s">
        <v>166</v>
      </c>
      <c r="D3" s="78">
        <v>55</v>
      </c>
      <c r="E3" s="78" t="s">
        <v>167</v>
      </c>
      <c r="F3" s="78" t="s">
        <v>207</v>
      </c>
      <c r="G3" s="78" t="s">
        <v>211</v>
      </c>
      <c r="H3" s="78">
        <v>2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8" t="s">
        <v>208</v>
      </c>
      <c r="AU3" s="78">
        <v>1</v>
      </c>
      <c r="AV3" s="78"/>
      <c r="AW3" s="78"/>
      <c r="AX3" s="78"/>
      <c r="AY3" s="78"/>
      <c r="AZ3" s="78"/>
      <c r="BA3" s="78"/>
      <c r="BB3" s="78"/>
      <c r="BC3" s="78">
        <v>5</v>
      </c>
      <c r="BD3" s="78">
        <v>5</v>
      </c>
      <c r="BE3" s="78">
        <v>5</v>
      </c>
      <c r="BF3" s="78">
        <v>5</v>
      </c>
      <c r="BG3" s="78">
        <v>5</v>
      </c>
      <c r="BH3" s="78">
        <v>5</v>
      </c>
      <c r="BI3" s="78">
        <v>5</v>
      </c>
      <c r="BJ3" s="78">
        <v>5</v>
      </c>
      <c r="BK3" s="78">
        <v>5</v>
      </c>
      <c r="BL3" s="78">
        <v>5</v>
      </c>
      <c r="BM3" s="78">
        <v>5</v>
      </c>
      <c r="BN3" s="78">
        <v>5</v>
      </c>
      <c r="BO3" s="78">
        <v>5</v>
      </c>
      <c r="BP3" s="78">
        <v>5</v>
      </c>
      <c r="BQ3" s="78">
        <v>5</v>
      </c>
      <c r="BR3" s="78">
        <v>5</v>
      </c>
      <c r="BS3" s="78">
        <v>5</v>
      </c>
      <c r="BT3" s="78">
        <v>5</v>
      </c>
      <c r="BU3" s="78">
        <v>1</v>
      </c>
      <c r="BV3" s="78"/>
      <c r="BW3" s="78">
        <v>4</v>
      </c>
      <c r="BX3" s="78"/>
      <c r="BY3" s="78"/>
      <c r="BZ3" s="78"/>
      <c r="CA3" s="78"/>
      <c r="CB3" s="78"/>
      <c r="CC3" s="78">
        <v>1</v>
      </c>
      <c r="CD3" s="78"/>
      <c r="CE3" s="78">
        <v>4</v>
      </c>
      <c r="CF3" s="78">
        <v>5</v>
      </c>
    </row>
    <row r="4" spans="1:85" s="45" customFormat="1" ht="128.25">
      <c r="A4" s="78" t="s">
        <v>216</v>
      </c>
      <c r="B4" s="79">
        <v>6</v>
      </c>
      <c r="C4" s="78" t="s">
        <v>166</v>
      </c>
      <c r="D4" s="78">
        <v>57</v>
      </c>
      <c r="E4" s="78" t="s">
        <v>167</v>
      </c>
      <c r="F4" s="78" t="s">
        <v>207</v>
      </c>
      <c r="G4" s="78" t="s">
        <v>211</v>
      </c>
      <c r="H4" s="78">
        <v>2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8" t="s">
        <v>208</v>
      </c>
      <c r="AU4" s="78">
        <v>1</v>
      </c>
      <c r="AV4" s="78">
        <v>1</v>
      </c>
      <c r="AW4" s="78">
        <v>1</v>
      </c>
      <c r="AX4" s="78">
        <v>1</v>
      </c>
      <c r="AY4" s="78">
        <v>1</v>
      </c>
      <c r="AZ4" s="78">
        <v>1</v>
      </c>
      <c r="BA4" s="78"/>
      <c r="BB4" s="78">
        <v>1</v>
      </c>
      <c r="BC4" s="78">
        <v>5</v>
      </c>
      <c r="BD4" s="78">
        <v>5</v>
      </c>
      <c r="BE4" s="78">
        <v>5</v>
      </c>
      <c r="BF4" s="78">
        <v>5</v>
      </c>
      <c r="BG4" s="78">
        <v>5</v>
      </c>
      <c r="BH4" s="78">
        <v>5</v>
      </c>
      <c r="BI4" s="78"/>
      <c r="BJ4" s="78">
        <v>5</v>
      </c>
      <c r="BK4" s="78">
        <v>5</v>
      </c>
      <c r="BL4" s="78">
        <v>5</v>
      </c>
      <c r="BM4" s="78">
        <v>5</v>
      </c>
      <c r="BN4" s="78">
        <v>5</v>
      </c>
      <c r="BO4" s="78">
        <v>5</v>
      </c>
      <c r="BP4" s="78">
        <v>5</v>
      </c>
      <c r="BQ4" s="78">
        <v>5</v>
      </c>
      <c r="BR4" s="78">
        <v>5</v>
      </c>
      <c r="BS4" s="78">
        <v>5</v>
      </c>
      <c r="BT4" s="78">
        <v>5</v>
      </c>
      <c r="BU4" s="78">
        <v>1</v>
      </c>
      <c r="BV4" s="78">
        <v>1</v>
      </c>
      <c r="BW4" s="78">
        <v>1</v>
      </c>
      <c r="BX4" s="78">
        <v>1</v>
      </c>
      <c r="BY4" s="78"/>
      <c r="BZ4" s="78"/>
      <c r="CA4" s="78"/>
      <c r="CB4" s="78"/>
      <c r="CC4" s="78"/>
      <c r="CD4" s="78"/>
      <c r="CE4" s="78">
        <v>4</v>
      </c>
      <c r="CF4" s="78">
        <v>5</v>
      </c>
      <c r="CG4" s="45" t="s">
        <v>214</v>
      </c>
    </row>
    <row r="5" spans="1:85" s="45" customFormat="1">
      <c r="A5" s="78" t="s">
        <v>216</v>
      </c>
      <c r="B5" s="80">
        <v>5</v>
      </c>
      <c r="C5" s="70" t="s">
        <v>166</v>
      </c>
      <c r="D5" s="74">
        <v>22</v>
      </c>
      <c r="E5" s="70" t="s">
        <v>167</v>
      </c>
      <c r="F5" s="70" t="s">
        <v>212</v>
      </c>
      <c r="G5" s="70" t="s">
        <v>215</v>
      </c>
      <c r="H5" s="70">
        <v>8</v>
      </c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 t="s">
        <v>208</v>
      </c>
      <c r="AU5" s="70">
        <v>1</v>
      </c>
      <c r="AV5" s="70">
        <v>4</v>
      </c>
      <c r="AW5" s="70">
        <v>3</v>
      </c>
      <c r="AX5" s="70">
        <v>1</v>
      </c>
      <c r="AY5" s="70">
        <v>1</v>
      </c>
      <c r="AZ5" s="70">
        <v>3</v>
      </c>
      <c r="BA5" s="70">
        <v>4</v>
      </c>
      <c r="BB5" s="70">
        <v>1</v>
      </c>
      <c r="BC5" s="70">
        <v>5</v>
      </c>
      <c r="BD5" s="70">
        <v>4</v>
      </c>
      <c r="BE5" s="70">
        <v>5</v>
      </c>
      <c r="BF5" s="70">
        <v>5</v>
      </c>
      <c r="BG5" s="70">
        <v>5</v>
      </c>
      <c r="BH5" s="70">
        <v>6</v>
      </c>
      <c r="BI5" s="70">
        <v>2</v>
      </c>
      <c r="BJ5" s="70">
        <v>6</v>
      </c>
      <c r="BK5" s="70">
        <v>5</v>
      </c>
      <c r="BL5" s="70">
        <v>5</v>
      </c>
      <c r="BM5" s="70">
        <v>5</v>
      </c>
      <c r="BN5" s="70">
        <v>5</v>
      </c>
      <c r="BO5" s="70">
        <v>5</v>
      </c>
      <c r="BP5" s="70">
        <v>6</v>
      </c>
      <c r="BQ5" s="70">
        <v>5</v>
      </c>
      <c r="BR5" s="70">
        <v>5</v>
      </c>
      <c r="BS5" s="70">
        <v>5</v>
      </c>
      <c r="BT5" s="70">
        <v>6</v>
      </c>
      <c r="BU5" s="70">
        <v>4</v>
      </c>
      <c r="BV5" s="70">
        <v>4</v>
      </c>
      <c r="BW5" s="70">
        <v>4</v>
      </c>
      <c r="BX5" s="70">
        <v>4</v>
      </c>
      <c r="BY5" s="70">
        <v>4</v>
      </c>
      <c r="BZ5" s="70">
        <v>4</v>
      </c>
      <c r="CA5" s="70">
        <v>2</v>
      </c>
      <c r="CB5" s="70">
        <v>2</v>
      </c>
      <c r="CC5" s="70">
        <v>2</v>
      </c>
      <c r="CD5" s="70">
        <v>1</v>
      </c>
      <c r="CE5" s="70">
        <v>4</v>
      </c>
      <c r="CF5" s="70">
        <v>5</v>
      </c>
      <c r="CG5"/>
    </row>
    <row r="6" spans="1:85" s="45" customFormat="1">
      <c r="A6" s="78" t="s">
        <v>216</v>
      </c>
      <c r="B6" s="80">
        <v>4</v>
      </c>
      <c r="C6" s="70" t="s">
        <v>165</v>
      </c>
      <c r="D6" s="74">
        <v>24</v>
      </c>
      <c r="E6" s="70" t="s">
        <v>167</v>
      </c>
      <c r="F6" s="70" t="s">
        <v>209</v>
      </c>
      <c r="G6" s="70" t="s">
        <v>215</v>
      </c>
      <c r="H6" s="70">
        <v>4</v>
      </c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 t="s">
        <v>208</v>
      </c>
      <c r="AU6" s="70">
        <v>1</v>
      </c>
      <c r="AV6" s="70"/>
      <c r="AW6" s="70"/>
      <c r="AX6" s="70">
        <v>1</v>
      </c>
      <c r="AY6" s="70">
        <v>1</v>
      </c>
      <c r="AZ6" s="70"/>
      <c r="BA6" s="70"/>
      <c r="BB6" s="70">
        <v>1</v>
      </c>
      <c r="BC6" s="70">
        <v>5</v>
      </c>
      <c r="BD6" s="70">
        <v>4</v>
      </c>
      <c r="BE6" s="70">
        <v>4</v>
      </c>
      <c r="BF6" s="70">
        <v>4</v>
      </c>
      <c r="BG6" s="70">
        <v>5</v>
      </c>
      <c r="BH6" s="70">
        <v>5</v>
      </c>
      <c r="BI6" s="70">
        <v>1</v>
      </c>
      <c r="BJ6" s="70">
        <v>6</v>
      </c>
      <c r="BK6" s="70">
        <v>5</v>
      </c>
      <c r="BL6" s="70">
        <v>4</v>
      </c>
      <c r="BM6" s="70">
        <v>4</v>
      </c>
      <c r="BN6" s="70">
        <v>5</v>
      </c>
      <c r="BO6" s="70">
        <v>6</v>
      </c>
      <c r="BP6" s="70">
        <v>5</v>
      </c>
      <c r="BQ6" s="70">
        <v>5</v>
      </c>
      <c r="BR6" s="70">
        <v>5</v>
      </c>
      <c r="BS6" s="70">
        <v>5</v>
      </c>
      <c r="BT6" s="70">
        <v>5</v>
      </c>
      <c r="BU6" s="70">
        <v>4</v>
      </c>
      <c r="BV6" s="70">
        <v>4</v>
      </c>
      <c r="BW6" s="70">
        <v>4</v>
      </c>
      <c r="BX6" s="70">
        <v>4</v>
      </c>
      <c r="BY6" s="70">
        <v>4</v>
      </c>
      <c r="BZ6" s="70">
        <v>4</v>
      </c>
      <c r="CA6" s="70">
        <v>2</v>
      </c>
      <c r="CB6" s="70">
        <v>2</v>
      </c>
      <c r="CC6" s="70">
        <v>1</v>
      </c>
      <c r="CD6" s="70">
        <v>1</v>
      </c>
      <c r="CE6" s="70">
        <v>3</v>
      </c>
      <c r="CF6" s="70">
        <v>5</v>
      </c>
      <c r="CG6"/>
    </row>
    <row r="7" spans="1:85" s="45" customFormat="1">
      <c r="A7" s="78" t="s">
        <v>216</v>
      </c>
      <c r="B7" s="80">
        <v>3</v>
      </c>
      <c r="C7" s="70" t="s">
        <v>165</v>
      </c>
      <c r="D7" s="74">
        <v>33</v>
      </c>
      <c r="E7" s="70" t="s">
        <v>167</v>
      </c>
      <c r="F7" s="70" t="s">
        <v>209</v>
      </c>
      <c r="G7" s="70" t="s">
        <v>168</v>
      </c>
      <c r="H7" s="70">
        <v>1</v>
      </c>
      <c r="I7" s="70"/>
      <c r="J7" s="70" t="s">
        <v>213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 t="s">
        <v>208</v>
      </c>
      <c r="AU7" s="70">
        <v>1</v>
      </c>
      <c r="AV7" s="70">
        <v>1</v>
      </c>
      <c r="AW7" s="70">
        <v>1</v>
      </c>
      <c r="AX7" s="70">
        <v>1</v>
      </c>
      <c r="AY7" s="70">
        <v>1</v>
      </c>
      <c r="AZ7" s="70">
        <v>1</v>
      </c>
      <c r="BA7" s="70">
        <v>3</v>
      </c>
      <c r="BB7" s="70">
        <v>1</v>
      </c>
      <c r="BC7" s="70">
        <v>5</v>
      </c>
      <c r="BD7" s="70">
        <v>5</v>
      </c>
      <c r="BE7" s="70">
        <v>5</v>
      </c>
      <c r="BF7" s="70">
        <v>5</v>
      </c>
      <c r="BG7" s="70">
        <v>5</v>
      </c>
      <c r="BH7" s="70">
        <v>5</v>
      </c>
      <c r="BI7" s="70">
        <v>6</v>
      </c>
      <c r="BJ7" s="70">
        <v>5</v>
      </c>
      <c r="BK7" s="70">
        <v>5</v>
      </c>
      <c r="BL7" s="70">
        <v>5</v>
      </c>
      <c r="BM7" s="70">
        <v>5</v>
      </c>
      <c r="BN7" s="70">
        <v>5</v>
      </c>
      <c r="BO7" s="70">
        <v>5</v>
      </c>
      <c r="BP7" s="70">
        <v>5</v>
      </c>
      <c r="BQ7" s="70">
        <v>5</v>
      </c>
      <c r="BR7" s="70">
        <v>6</v>
      </c>
      <c r="BS7" s="70">
        <v>5</v>
      </c>
      <c r="BT7" s="70">
        <v>6</v>
      </c>
      <c r="BU7" s="70">
        <v>1</v>
      </c>
      <c r="BV7" s="70">
        <v>1</v>
      </c>
      <c r="BW7" s="70">
        <v>1</v>
      </c>
      <c r="BX7" s="70">
        <v>1</v>
      </c>
      <c r="BY7" s="70">
        <v>2</v>
      </c>
      <c r="BZ7" s="70">
        <v>2</v>
      </c>
      <c r="CA7" s="70">
        <v>3</v>
      </c>
      <c r="CB7" s="70">
        <v>3</v>
      </c>
      <c r="CC7" s="70">
        <v>3</v>
      </c>
      <c r="CD7" s="70">
        <v>3</v>
      </c>
      <c r="CE7" s="70">
        <v>4</v>
      </c>
      <c r="CF7" s="70">
        <v>5</v>
      </c>
      <c r="CG7"/>
    </row>
    <row r="8" spans="1:85">
      <c r="A8" s="78" t="s">
        <v>216</v>
      </c>
      <c r="B8" s="80">
        <v>2</v>
      </c>
      <c r="C8" s="70" t="s">
        <v>165</v>
      </c>
      <c r="D8" s="74">
        <v>55</v>
      </c>
      <c r="E8" s="70" t="s">
        <v>167</v>
      </c>
      <c r="F8" s="70" t="s">
        <v>209</v>
      </c>
      <c r="G8" s="70" t="s">
        <v>210</v>
      </c>
      <c r="H8" s="70">
        <v>3</v>
      </c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 t="s">
        <v>208</v>
      </c>
      <c r="AU8" s="70">
        <v>1</v>
      </c>
      <c r="AV8" s="70">
        <v>1</v>
      </c>
      <c r="AW8" s="70">
        <v>1</v>
      </c>
      <c r="AX8" s="70">
        <v>1</v>
      </c>
      <c r="AY8" s="70">
        <v>1</v>
      </c>
      <c r="AZ8" s="70">
        <v>1</v>
      </c>
      <c r="BA8" s="70">
        <v>3</v>
      </c>
      <c r="BB8" s="70">
        <v>1</v>
      </c>
      <c r="BC8" s="70">
        <v>5</v>
      </c>
      <c r="BD8" s="70">
        <v>5</v>
      </c>
      <c r="BE8" s="70">
        <v>5</v>
      </c>
      <c r="BF8" s="70">
        <v>5</v>
      </c>
      <c r="BG8" s="70">
        <v>5</v>
      </c>
      <c r="BH8" s="70">
        <v>5</v>
      </c>
      <c r="BI8" s="70">
        <v>6</v>
      </c>
      <c r="BJ8" s="70">
        <v>5</v>
      </c>
      <c r="BK8" s="70">
        <v>5</v>
      </c>
      <c r="BL8" s="70">
        <v>5</v>
      </c>
      <c r="BM8" s="70">
        <v>5</v>
      </c>
      <c r="BN8" s="70">
        <v>5</v>
      </c>
      <c r="BO8" s="70">
        <v>5</v>
      </c>
      <c r="BP8" s="70">
        <v>5</v>
      </c>
      <c r="BQ8" s="70">
        <v>5</v>
      </c>
      <c r="BR8" s="70">
        <v>6</v>
      </c>
      <c r="BS8" s="70">
        <v>5</v>
      </c>
      <c r="BT8" s="70">
        <v>6</v>
      </c>
      <c r="BU8" s="70">
        <v>1</v>
      </c>
      <c r="BV8" s="70">
        <v>1</v>
      </c>
      <c r="BW8" s="70">
        <v>1</v>
      </c>
      <c r="BX8" s="70">
        <v>1</v>
      </c>
      <c r="BY8" s="70">
        <v>4</v>
      </c>
      <c r="BZ8" s="70">
        <v>4</v>
      </c>
      <c r="CA8" s="70">
        <v>3</v>
      </c>
      <c r="CB8" s="70">
        <v>3</v>
      </c>
      <c r="CC8" s="70">
        <v>3</v>
      </c>
      <c r="CD8" s="70">
        <v>3</v>
      </c>
      <c r="CE8" s="70">
        <v>4</v>
      </c>
      <c r="CF8" s="70">
        <v>5</v>
      </c>
    </row>
    <row r="9" spans="1:85">
      <c r="A9" s="78" t="s">
        <v>216</v>
      </c>
      <c r="B9" s="80">
        <v>1</v>
      </c>
      <c r="C9" s="70" t="s">
        <v>165</v>
      </c>
      <c r="D9" s="74">
        <v>55</v>
      </c>
      <c r="E9" s="70" t="s">
        <v>167</v>
      </c>
      <c r="F9" s="70" t="s">
        <v>209</v>
      </c>
      <c r="G9" s="70" t="s">
        <v>210</v>
      </c>
      <c r="H9" s="70">
        <v>3</v>
      </c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 t="s">
        <v>208</v>
      </c>
      <c r="AU9" s="70">
        <v>1</v>
      </c>
      <c r="AV9" s="70">
        <v>1</v>
      </c>
      <c r="AW9" s="70">
        <v>1</v>
      </c>
      <c r="AX9" s="70">
        <v>1</v>
      </c>
      <c r="AY9" s="70">
        <v>1</v>
      </c>
      <c r="AZ9" s="70">
        <v>1</v>
      </c>
      <c r="BA9" s="70">
        <v>3</v>
      </c>
      <c r="BB9" s="70">
        <v>1</v>
      </c>
      <c r="BC9" s="70">
        <v>5</v>
      </c>
      <c r="BD9" s="70">
        <v>5</v>
      </c>
      <c r="BE9" s="70">
        <v>5</v>
      </c>
      <c r="BF9" s="70">
        <v>5</v>
      </c>
      <c r="BG9" s="70">
        <v>5</v>
      </c>
      <c r="BH9" s="70">
        <v>5</v>
      </c>
      <c r="BI9" s="70">
        <v>6</v>
      </c>
      <c r="BJ9" s="70">
        <v>5</v>
      </c>
      <c r="BK9" s="70">
        <v>5</v>
      </c>
      <c r="BL9" s="70">
        <v>5</v>
      </c>
      <c r="BM9" s="70">
        <v>5</v>
      </c>
      <c r="BN9" s="70">
        <v>5</v>
      </c>
      <c r="BO9" s="70">
        <v>5</v>
      </c>
      <c r="BP9" s="70">
        <v>5</v>
      </c>
      <c r="BQ9" s="70">
        <v>5</v>
      </c>
      <c r="BR9" s="70">
        <v>6</v>
      </c>
      <c r="BS9" s="70">
        <v>5</v>
      </c>
      <c r="BT9" s="70">
        <v>6</v>
      </c>
      <c r="BU9" s="70">
        <v>1</v>
      </c>
      <c r="BV9" s="70">
        <v>1</v>
      </c>
      <c r="BW9" s="70">
        <v>1</v>
      </c>
      <c r="BX9" s="70">
        <v>1</v>
      </c>
      <c r="BY9" s="70">
        <v>4</v>
      </c>
      <c r="BZ9" s="70">
        <v>4</v>
      </c>
      <c r="CA9" s="70">
        <v>3</v>
      </c>
      <c r="CB9" s="70">
        <v>3</v>
      </c>
      <c r="CC9" s="70">
        <v>3</v>
      </c>
      <c r="CD9" s="70">
        <v>3</v>
      </c>
      <c r="CE9" s="70">
        <v>4</v>
      </c>
      <c r="CF9" s="70">
        <v>5</v>
      </c>
    </row>
    <row r="10" spans="1:85">
      <c r="A10" s="70"/>
      <c r="B10" s="80"/>
      <c r="C10" s="70"/>
      <c r="D10" s="74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</row>
    <row r="11" spans="1:85">
      <c r="A11" s="70"/>
      <c r="B11" s="80"/>
      <c r="C11" s="70"/>
      <c r="D11" s="74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</row>
    <row r="12" spans="1:85">
      <c r="A12" s="70"/>
      <c r="B12" s="80"/>
      <c r="C12" s="70"/>
      <c r="D12" s="74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</row>
    <row r="13" spans="1:85">
      <c r="A13" s="70"/>
      <c r="B13" s="80"/>
      <c r="C13" s="70"/>
      <c r="D13" s="74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</row>
    <row r="14" spans="1:85">
      <c r="A14" s="70"/>
      <c r="B14" s="80"/>
      <c r="C14" s="70"/>
      <c r="D14" s="74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</row>
    <row r="15" spans="1:85">
      <c r="A15" s="70"/>
      <c r="B15" s="80"/>
      <c r="C15" s="70"/>
      <c r="D15" s="74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</row>
    <row r="16" spans="1:85">
      <c r="A16" s="70"/>
      <c r="B16" s="80"/>
      <c r="C16" s="70"/>
      <c r="D16" s="74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</row>
    <row r="17" spans="1:84">
      <c r="A17" s="70"/>
      <c r="B17" s="80"/>
      <c r="C17" s="70"/>
      <c r="D17" s="74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</row>
    <row r="18" spans="1:84">
      <c r="A18" s="70"/>
      <c r="B18" s="80"/>
      <c r="C18" s="70"/>
      <c r="D18" s="74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</row>
    <row r="19" spans="1:84">
      <c r="A19" s="70"/>
      <c r="B19" s="80"/>
      <c r="C19" s="70"/>
      <c r="D19" s="74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</row>
    <row r="20" spans="1:84">
      <c r="A20" s="70"/>
      <c r="B20" s="80"/>
      <c r="C20" s="70"/>
      <c r="D20" s="74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</row>
    <row r="21" spans="1:84">
      <c r="A21" s="70"/>
      <c r="B21" s="80"/>
      <c r="C21" s="70"/>
      <c r="D21" s="74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</row>
    <row r="22" spans="1:84">
      <c r="A22" s="70"/>
      <c r="B22" s="80"/>
      <c r="C22" s="70"/>
      <c r="D22" s="74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</row>
    <row r="23" spans="1:84">
      <c r="A23" s="70"/>
      <c r="B23" s="80"/>
      <c r="C23" s="70"/>
      <c r="D23" s="74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</row>
    <row r="24" spans="1:84">
      <c r="A24" s="70"/>
      <c r="B24" s="80"/>
      <c r="C24" s="70"/>
      <c r="D24" s="74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</row>
    <row r="25" spans="1:84">
      <c r="A25" s="70"/>
      <c r="B25" s="80"/>
      <c r="C25" s="70"/>
      <c r="D25" s="74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</row>
    <row r="26" spans="1:84">
      <c r="A26" s="70"/>
      <c r="B26" s="80"/>
      <c r="C26" s="70"/>
      <c r="D26" s="74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</row>
    <row r="27" spans="1:84">
      <c r="A27" s="70"/>
      <c r="B27" s="80"/>
      <c r="C27" s="70"/>
      <c r="D27" s="74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</row>
    <row r="28" spans="1:84">
      <c r="A28" s="70"/>
      <c r="B28" s="80"/>
      <c r="C28" s="70"/>
      <c r="D28" s="74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</row>
    <row r="29" spans="1:84">
      <c r="A29" s="70"/>
      <c r="B29" s="80"/>
      <c r="C29" s="70"/>
      <c r="D29" s="74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</row>
    <row r="30" spans="1:84">
      <c r="A30" s="70"/>
      <c r="B30" s="80"/>
      <c r="C30" s="70"/>
      <c r="D30" s="74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</row>
    <row r="31" spans="1:84">
      <c r="A31" s="70"/>
      <c r="B31" s="80"/>
      <c r="C31" s="70"/>
      <c r="D31" s="74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</row>
    <row r="32" spans="1:84">
      <c r="A32" s="70"/>
      <c r="B32" s="80"/>
      <c r="C32" s="70"/>
      <c r="D32" s="74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</row>
    <row r="33" spans="1:84">
      <c r="A33" s="70"/>
      <c r="B33" s="80"/>
      <c r="C33" s="70"/>
      <c r="D33" s="74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</row>
    <row r="34" spans="1:84">
      <c r="A34" s="70"/>
      <c r="B34" s="80"/>
      <c r="C34" s="70"/>
      <c r="D34" s="74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</row>
    <row r="35" spans="1:84">
      <c r="A35" s="70"/>
      <c r="B35" s="80"/>
      <c r="C35" s="70"/>
      <c r="D35" s="74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</row>
    <row r="36" spans="1:84">
      <c r="A36" s="70"/>
      <c r="B36" s="80"/>
      <c r="C36" s="70"/>
      <c r="D36" s="74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</row>
    <row r="37" spans="1:84">
      <c r="A37" s="70"/>
      <c r="B37" s="80"/>
      <c r="C37" s="70"/>
      <c r="D37" s="74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</row>
    <row r="38" spans="1:84">
      <c r="A38" s="70"/>
      <c r="B38" s="80"/>
      <c r="C38" s="70"/>
      <c r="D38" s="74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</row>
    <row r="39" spans="1:84">
      <c r="A39" s="70"/>
      <c r="B39" s="80"/>
      <c r="C39" s="70"/>
      <c r="D39" s="74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</row>
    <row r="40" spans="1:84">
      <c r="A40" s="70"/>
      <c r="B40" s="80"/>
      <c r="C40" s="70"/>
      <c r="D40" s="74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</row>
    <row r="41" spans="1:84">
      <c r="A41" s="70"/>
      <c r="B41" s="80"/>
      <c r="C41" s="70"/>
      <c r="D41" s="74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</row>
    <row r="42" spans="1:84">
      <c r="A42" s="70"/>
      <c r="B42" s="80"/>
      <c r="C42" s="70"/>
      <c r="D42" s="74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</row>
    <row r="43" spans="1:84">
      <c r="A43" s="70"/>
      <c r="B43" s="80"/>
      <c r="C43" s="70"/>
      <c r="D43" s="74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</row>
    <row r="44" spans="1:84">
      <c r="A44" s="70"/>
      <c r="B44" s="80"/>
      <c r="C44" s="70"/>
      <c r="D44" s="74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</row>
    <row r="45" spans="1:84">
      <c r="A45" s="70"/>
      <c r="B45" s="80"/>
      <c r="C45" s="70"/>
      <c r="D45" s="74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</row>
    <row r="46" spans="1:84">
      <c r="A46" s="70"/>
      <c r="B46" s="80"/>
      <c r="C46" s="70"/>
      <c r="D46" s="74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</row>
    <row r="47" spans="1:84">
      <c r="A47" s="70"/>
      <c r="B47" s="80"/>
      <c r="C47" s="70"/>
      <c r="D47" s="74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</row>
    <row r="48" spans="1:84">
      <c r="A48" s="70"/>
      <c r="B48" s="80"/>
      <c r="C48" s="70"/>
      <c r="D48" s="74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</row>
    <row r="49" spans="1:84">
      <c r="A49" s="70"/>
      <c r="B49" s="80"/>
      <c r="C49" s="70"/>
      <c r="D49" s="74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</row>
    <row r="50" spans="1:84">
      <c r="A50" s="70"/>
      <c r="B50" s="80"/>
      <c r="C50" s="70"/>
      <c r="D50" s="74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</row>
    <row r="51" spans="1:84">
      <c r="A51" s="70"/>
      <c r="B51" s="80"/>
      <c r="C51" s="70"/>
      <c r="D51" s="74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</row>
    <row r="52" spans="1:84">
      <c r="A52" s="70"/>
      <c r="B52" s="80"/>
      <c r="C52" s="70"/>
      <c r="D52" s="74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</row>
    <row r="53" spans="1:84">
      <c r="A53" s="70"/>
      <c r="B53" s="80"/>
      <c r="C53" s="70"/>
      <c r="D53" s="74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</row>
    <row r="54" spans="1:84">
      <c r="A54" s="70"/>
      <c r="B54" s="80"/>
      <c r="C54" s="70"/>
      <c r="D54" s="74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</row>
    <row r="55" spans="1:84">
      <c r="A55" s="70"/>
      <c r="B55" s="80"/>
      <c r="C55" s="70"/>
      <c r="D55" s="74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</row>
    <row r="56" spans="1:84">
      <c r="A56" s="70"/>
      <c r="B56" s="80"/>
      <c r="C56" s="70"/>
      <c r="D56" s="74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</row>
    <row r="57" spans="1:84">
      <c r="A57" s="70"/>
      <c r="B57" s="80"/>
      <c r="C57" s="70"/>
      <c r="D57" s="74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</row>
    <row r="58" spans="1:84">
      <c r="A58" s="70"/>
      <c r="B58" s="80"/>
      <c r="C58" s="70"/>
      <c r="D58" s="74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</row>
    <row r="59" spans="1:84">
      <c r="A59" s="70"/>
      <c r="B59" s="80"/>
      <c r="C59" s="70"/>
      <c r="D59" s="74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</row>
    <row r="60" spans="1:84">
      <c r="A60" s="70"/>
      <c r="B60" s="80"/>
      <c r="C60" s="70"/>
      <c r="D60" s="74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</row>
    <row r="61" spans="1:84">
      <c r="A61" s="70"/>
      <c r="B61" s="80"/>
      <c r="C61" s="70"/>
      <c r="D61" s="74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</row>
    <row r="62" spans="1:84">
      <c r="A62" s="70"/>
      <c r="B62" s="80"/>
      <c r="C62" s="70"/>
      <c r="D62" s="74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</row>
    <row r="63" spans="1:84">
      <c r="A63" s="70"/>
      <c r="B63" s="80"/>
      <c r="C63" s="70"/>
      <c r="D63" s="74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</row>
    <row r="64" spans="1:84">
      <c r="A64" s="70"/>
      <c r="B64" s="80"/>
      <c r="C64" s="70"/>
      <c r="D64" s="74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</row>
    <row r="65" spans="1:84">
      <c r="A65" s="70"/>
      <c r="B65" s="80"/>
      <c r="C65" s="70"/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</row>
    <row r="66" spans="1:84">
      <c r="A66" s="70"/>
      <c r="B66" s="80"/>
      <c r="C66" s="70"/>
      <c r="D66" s="74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</row>
    <row r="67" spans="1:84">
      <c r="A67" s="70"/>
      <c r="B67" s="80"/>
      <c r="C67" s="70"/>
      <c r="D67" s="74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</row>
    <row r="68" spans="1:84">
      <c r="A68" s="70"/>
      <c r="B68" s="80"/>
      <c r="C68" s="70"/>
      <c r="D68" s="74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</row>
    <row r="69" spans="1:84">
      <c r="A69" s="70"/>
      <c r="B69" s="80"/>
      <c r="C69" s="70"/>
      <c r="D69" s="74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</row>
    <row r="70" spans="1:84">
      <c r="A70" s="70"/>
      <c r="B70" s="80"/>
      <c r="C70" s="70"/>
      <c r="D70" s="74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</row>
    <row r="71" spans="1:84">
      <c r="A71" s="70"/>
      <c r="B71" s="80"/>
      <c r="C71" s="70"/>
      <c r="D71" s="74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</row>
    <row r="72" spans="1:84">
      <c r="A72" s="70"/>
      <c r="B72" s="80"/>
      <c r="C72" s="70"/>
      <c r="D72" s="74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</row>
    <row r="73" spans="1:84">
      <c r="A73" s="70"/>
      <c r="B73" s="80"/>
      <c r="C73" s="70"/>
      <c r="D73" s="74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</row>
    <row r="74" spans="1:84">
      <c r="A74" s="70"/>
      <c r="B74" s="80"/>
      <c r="C74" s="70"/>
      <c r="D74" s="74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</row>
    <row r="75" spans="1:84">
      <c r="A75" s="70"/>
      <c r="B75" s="80"/>
      <c r="C75" s="70"/>
      <c r="D75" s="74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</row>
    <row r="76" spans="1:84">
      <c r="A76" s="70"/>
      <c r="B76" s="80"/>
      <c r="C76" s="70"/>
      <c r="D76" s="74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</row>
    <row r="77" spans="1:84">
      <c r="A77" s="70"/>
      <c r="B77" s="80"/>
      <c r="C77" s="70"/>
      <c r="D77" s="74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</row>
    <row r="78" spans="1:84">
      <c r="A78" s="70"/>
      <c r="B78" s="80"/>
      <c r="C78" s="70"/>
      <c r="D78" s="74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</row>
    <row r="79" spans="1:84">
      <c r="A79" s="70"/>
      <c r="B79" s="80"/>
      <c r="C79" s="70"/>
      <c r="D79" s="74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</row>
    <row r="80" spans="1:84">
      <c r="A80" s="70"/>
      <c r="B80" s="80"/>
      <c r="C80" s="70"/>
      <c r="D80" s="74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</row>
    <row r="81" spans="1:84">
      <c r="A81" s="70"/>
      <c r="B81" s="80"/>
      <c r="C81" s="70"/>
      <c r="D81" s="74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0"/>
    </row>
    <row r="82" spans="1:84">
      <c r="A82" s="70"/>
      <c r="B82" s="80"/>
      <c r="C82" s="70"/>
      <c r="D82" s="74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</row>
    <row r="83" spans="1:84">
      <c r="A83" s="70"/>
      <c r="B83" s="80"/>
      <c r="C83" s="70"/>
      <c r="D83" s="74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</row>
    <row r="84" spans="1:84">
      <c r="A84" s="70"/>
      <c r="B84" s="80"/>
      <c r="C84" s="70"/>
      <c r="D84" s="74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</row>
    <row r="85" spans="1:84">
      <c r="A85" s="70"/>
      <c r="B85" s="80"/>
      <c r="C85" s="70"/>
      <c r="D85" s="74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</row>
    <row r="86" spans="1:84">
      <c r="A86" s="70"/>
      <c r="B86" s="80"/>
      <c r="C86" s="70"/>
      <c r="D86" s="74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</row>
    <row r="87" spans="1:84">
      <c r="A87" s="70"/>
      <c r="B87" s="80"/>
      <c r="C87" s="70"/>
      <c r="D87" s="74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</row>
    <row r="88" spans="1:84">
      <c r="A88" s="70"/>
      <c r="B88" s="80"/>
      <c r="C88" s="70"/>
      <c r="D88" s="74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</row>
    <row r="89" spans="1:84">
      <c r="A89" s="70"/>
      <c r="B89" s="80"/>
      <c r="C89" s="70"/>
      <c r="D89" s="74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</row>
    <row r="90" spans="1:84">
      <c r="A90" s="70"/>
      <c r="B90" s="80"/>
      <c r="C90" s="70"/>
      <c r="D90" s="74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</row>
    <row r="91" spans="1:84">
      <c r="A91" s="70"/>
      <c r="B91" s="80"/>
      <c r="C91" s="70"/>
      <c r="D91" s="74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</row>
    <row r="92" spans="1:84">
      <c r="A92" s="70"/>
      <c r="B92" s="80"/>
      <c r="C92" s="70"/>
      <c r="D92" s="74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</row>
    <row r="93" spans="1:84">
      <c r="A93" s="70"/>
      <c r="B93" s="80"/>
      <c r="C93" s="70"/>
      <c r="D93" s="74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</row>
    <row r="94" spans="1:84">
      <c r="A94" s="70"/>
      <c r="B94" s="80"/>
      <c r="C94" s="70"/>
      <c r="D94" s="74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</row>
    <row r="95" spans="1:84">
      <c r="A95" s="70"/>
      <c r="B95" s="80"/>
      <c r="C95" s="70"/>
      <c r="D95" s="74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</row>
    <row r="96" spans="1:84">
      <c r="A96" s="70"/>
      <c r="B96" s="80"/>
      <c r="C96" s="70"/>
      <c r="D96" s="74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</row>
    <row r="97" spans="1:84">
      <c r="A97" s="70"/>
      <c r="B97" s="80"/>
      <c r="C97" s="70"/>
      <c r="D97" s="7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</row>
    <row r="98" spans="1:84">
      <c r="A98" s="70"/>
      <c r="B98" s="80"/>
      <c r="C98" s="70"/>
      <c r="D98" s="74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</row>
    <row r="99" spans="1:84">
      <c r="A99" s="70"/>
      <c r="B99" s="80"/>
      <c r="C99" s="70"/>
      <c r="D99" s="74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</row>
    <row r="100" spans="1:84">
      <c r="A100" s="70"/>
      <c r="B100" s="80"/>
      <c r="C100" s="70"/>
      <c r="D100" s="74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</row>
    <row r="101" spans="1:84">
      <c r="A101" s="70"/>
      <c r="B101" s="80"/>
      <c r="C101" s="70"/>
      <c r="D101" s="74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</row>
    <row r="102" spans="1:84">
      <c r="A102" s="70"/>
      <c r="B102" s="80"/>
      <c r="C102" s="70"/>
      <c r="D102" s="74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</row>
    <row r="103" spans="1:84">
      <c r="A103" s="70"/>
      <c r="B103" s="80"/>
      <c r="C103" s="70"/>
      <c r="D103" s="74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</row>
    <row r="104" spans="1:84">
      <c r="A104" s="70"/>
      <c r="B104" s="80"/>
      <c r="C104" s="70"/>
      <c r="D104" s="74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</row>
    <row r="105" spans="1:84">
      <c r="A105" s="70"/>
      <c r="B105" s="80"/>
      <c r="C105" s="70"/>
      <c r="D105" s="74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</row>
    <row r="106" spans="1:84">
      <c r="A106" s="70"/>
      <c r="B106" s="80"/>
      <c r="C106" s="70"/>
      <c r="D106" s="74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</row>
    <row r="107" spans="1:84">
      <c r="A107" s="70"/>
      <c r="B107" s="80"/>
      <c r="C107" s="70"/>
      <c r="D107" s="74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</row>
    <row r="108" spans="1:84">
      <c r="A108" s="70"/>
      <c r="B108" s="80"/>
      <c r="C108" s="70"/>
      <c r="D108" s="74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</row>
    <row r="109" spans="1:84">
      <c r="A109" s="70"/>
      <c r="B109" s="80"/>
      <c r="C109" s="70"/>
      <c r="D109" s="74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</row>
    <row r="110" spans="1:84">
      <c r="A110" s="70"/>
      <c r="B110" s="80"/>
      <c r="C110" s="70"/>
      <c r="D110" s="74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</row>
    <row r="111" spans="1:84">
      <c r="A111" s="70"/>
      <c r="B111" s="80"/>
      <c r="C111" s="70"/>
      <c r="D111" s="74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</row>
    <row r="112" spans="1:84">
      <c r="A112" s="70"/>
      <c r="B112" s="80"/>
      <c r="C112" s="70"/>
      <c r="D112" s="74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</row>
    <row r="113" spans="1:84">
      <c r="A113" s="70"/>
      <c r="B113" s="80"/>
      <c r="C113" s="70"/>
      <c r="D113" s="74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</row>
    <row r="114" spans="1:84">
      <c r="A114" s="70"/>
      <c r="B114" s="80"/>
      <c r="C114" s="70"/>
      <c r="D114" s="74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</row>
    <row r="115" spans="1:84">
      <c r="A115" s="70"/>
      <c r="B115" s="80"/>
      <c r="C115" s="70"/>
      <c r="D115" s="74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</row>
    <row r="116" spans="1:84">
      <c r="A116" s="70"/>
      <c r="B116" s="80"/>
      <c r="C116" s="70"/>
      <c r="D116" s="74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</row>
    <row r="117" spans="1:84">
      <c r="A117" s="70"/>
      <c r="B117" s="80"/>
      <c r="C117" s="70"/>
      <c r="D117" s="74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</row>
    <row r="118" spans="1:84">
      <c r="A118" s="70"/>
      <c r="B118" s="80"/>
      <c r="C118" s="70"/>
      <c r="D118" s="74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</row>
    <row r="119" spans="1:84">
      <c r="A119" s="70"/>
      <c r="B119" s="80"/>
      <c r="C119" s="70"/>
      <c r="D119" s="74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</row>
    <row r="120" spans="1:84">
      <c r="A120" s="70"/>
      <c r="B120" s="80"/>
      <c r="C120" s="70"/>
      <c r="D120" s="74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</row>
    <row r="121" spans="1:84">
      <c r="A121" s="70"/>
      <c r="B121" s="80"/>
      <c r="C121" s="70"/>
      <c r="D121" s="74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  <c r="BZ121" s="70"/>
      <c r="CA121" s="70"/>
      <c r="CB121" s="70"/>
      <c r="CC121" s="70"/>
      <c r="CD121" s="70"/>
      <c r="CE121" s="70"/>
      <c r="CF121" s="70"/>
    </row>
    <row r="122" spans="1:84">
      <c r="A122" s="70"/>
      <c r="B122" s="80"/>
      <c r="C122" s="70"/>
      <c r="D122" s="74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70"/>
      <c r="BV122" s="70"/>
      <c r="BW122" s="70"/>
      <c r="BX122" s="70"/>
      <c r="BY122" s="70"/>
      <c r="BZ122" s="70"/>
      <c r="CA122" s="70"/>
      <c r="CB122" s="70"/>
      <c r="CC122" s="70"/>
      <c r="CD122" s="70"/>
      <c r="CE122" s="70"/>
      <c r="CF122" s="70"/>
    </row>
    <row r="123" spans="1:84">
      <c r="A123" s="70"/>
      <c r="B123" s="80"/>
      <c r="C123" s="70"/>
      <c r="D123" s="74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70"/>
      <c r="BV123" s="70"/>
      <c r="BW123" s="70"/>
      <c r="BX123" s="70"/>
      <c r="BY123" s="70"/>
      <c r="BZ123" s="70"/>
      <c r="CA123" s="70"/>
      <c r="CB123" s="70"/>
      <c r="CC123" s="70"/>
      <c r="CD123" s="70"/>
      <c r="CE123" s="70"/>
      <c r="CF123" s="70"/>
    </row>
    <row r="124" spans="1:84">
      <c r="A124" s="70"/>
      <c r="B124" s="80"/>
      <c r="C124" s="70"/>
      <c r="D124" s="74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70"/>
    </row>
    <row r="125" spans="1:84">
      <c r="A125" s="70"/>
      <c r="B125" s="80"/>
      <c r="C125" s="70"/>
      <c r="D125" s="74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70"/>
    </row>
    <row r="126" spans="1:84">
      <c r="A126" s="70"/>
      <c r="B126" s="80"/>
      <c r="C126" s="70"/>
      <c r="D126" s="74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</row>
    <row r="127" spans="1:84">
      <c r="A127" s="70"/>
      <c r="B127" s="80"/>
      <c r="C127" s="70"/>
      <c r="D127" s="74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70"/>
      <c r="BW127" s="70"/>
      <c r="BX127" s="70"/>
      <c r="BY127" s="70"/>
      <c r="BZ127" s="70"/>
      <c r="CA127" s="70"/>
      <c r="CB127" s="70"/>
      <c r="CC127" s="70"/>
      <c r="CD127" s="70"/>
      <c r="CE127" s="70"/>
      <c r="CF127" s="70"/>
    </row>
    <row r="128" spans="1:84">
      <c r="A128" s="70"/>
      <c r="B128" s="80"/>
      <c r="C128" s="70"/>
      <c r="D128" s="74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  <c r="CD128" s="70"/>
      <c r="CE128" s="70"/>
      <c r="CF128" s="70"/>
    </row>
    <row r="129" spans="1:84">
      <c r="A129" s="70"/>
      <c r="B129" s="80"/>
      <c r="C129" s="70"/>
      <c r="D129" s="74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  <c r="CD129" s="70"/>
      <c r="CE129" s="70"/>
      <c r="CF129" s="70"/>
    </row>
    <row r="130" spans="1:84">
      <c r="A130" s="70"/>
      <c r="B130" s="80"/>
      <c r="C130" s="70"/>
      <c r="D130" s="74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</row>
    <row r="131" spans="1:84">
      <c r="A131" s="70"/>
      <c r="B131" s="80"/>
      <c r="C131" s="70"/>
      <c r="D131" s="74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</row>
    <row r="132" spans="1:84">
      <c r="A132" s="70"/>
      <c r="B132" s="80"/>
      <c r="C132" s="70"/>
      <c r="D132" s="74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  <c r="CD132" s="70"/>
      <c r="CE132" s="70"/>
      <c r="CF132" s="70"/>
    </row>
    <row r="133" spans="1:84">
      <c r="A133" s="70"/>
      <c r="B133" s="80"/>
      <c r="C133" s="70"/>
      <c r="D133" s="74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</row>
    <row r="134" spans="1:84">
      <c r="A134" s="70"/>
      <c r="B134" s="80"/>
      <c r="C134" s="70"/>
      <c r="D134" s="74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</row>
    <row r="135" spans="1:84">
      <c r="A135" s="70"/>
      <c r="B135" s="80"/>
      <c r="C135" s="70"/>
      <c r="D135" s="74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  <c r="CD135" s="70"/>
      <c r="CE135" s="70"/>
      <c r="CF135" s="70"/>
    </row>
    <row r="136" spans="1:84">
      <c r="A136" s="70"/>
      <c r="B136" s="80"/>
      <c r="C136" s="70"/>
      <c r="D136" s="74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</row>
    <row r="137" spans="1:84">
      <c r="A137" s="70"/>
      <c r="B137" s="80"/>
      <c r="C137" s="70"/>
      <c r="D137" s="74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  <c r="CD137" s="70"/>
      <c r="CE137" s="70"/>
      <c r="CF137" s="70"/>
    </row>
    <row r="138" spans="1:84">
      <c r="A138" s="70"/>
      <c r="B138" s="80"/>
      <c r="C138" s="70"/>
      <c r="D138" s="74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</row>
    <row r="139" spans="1:84">
      <c r="A139" s="70"/>
      <c r="B139" s="80"/>
      <c r="C139" s="70"/>
      <c r="D139" s="74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</row>
    <row r="140" spans="1:84">
      <c r="A140" s="70"/>
      <c r="B140" s="80"/>
      <c r="C140" s="70"/>
      <c r="D140" s="74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  <c r="CD140" s="70"/>
      <c r="CE140" s="70"/>
      <c r="CF140" s="70"/>
    </row>
    <row r="141" spans="1:84">
      <c r="A141" s="70"/>
      <c r="B141" s="80"/>
      <c r="C141" s="70"/>
      <c r="D141" s="74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70"/>
      <c r="BV141" s="70"/>
      <c r="BW141" s="70"/>
      <c r="BX141" s="70"/>
      <c r="BY141" s="70"/>
      <c r="BZ141" s="70"/>
      <c r="CA141" s="70"/>
      <c r="CB141" s="70"/>
      <c r="CC141" s="70"/>
      <c r="CD141" s="70"/>
      <c r="CE141" s="70"/>
      <c r="CF141" s="70"/>
    </row>
    <row r="142" spans="1:84">
      <c r="A142" s="70"/>
      <c r="B142" s="80"/>
      <c r="C142" s="70"/>
      <c r="D142" s="74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70"/>
      <c r="BV142" s="70"/>
      <c r="BW142" s="70"/>
      <c r="BX142" s="70"/>
      <c r="BY142" s="70"/>
      <c r="BZ142" s="70"/>
      <c r="CA142" s="70"/>
      <c r="CB142" s="70"/>
      <c r="CC142" s="70"/>
      <c r="CD142" s="70"/>
      <c r="CE142" s="70"/>
      <c r="CF142" s="70"/>
    </row>
    <row r="143" spans="1:84">
      <c r="A143" s="70"/>
      <c r="B143" s="80"/>
      <c r="C143" s="70"/>
      <c r="D143" s="74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70"/>
      <c r="BV143" s="70"/>
      <c r="BW143" s="70"/>
      <c r="BX143" s="70"/>
      <c r="BY143" s="70"/>
      <c r="BZ143" s="70"/>
      <c r="CA143" s="70"/>
      <c r="CB143" s="70"/>
      <c r="CC143" s="70"/>
      <c r="CD143" s="70"/>
      <c r="CE143" s="70"/>
      <c r="CF143" s="70"/>
    </row>
    <row r="144" spans="1:84">
      <c r="A144" s="70"/>
      <c r="B144" s="80"/>
      <c r="C144" s="70"/>
      <c r="D144" s="74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70"/>
      <c r="BY144" s="70"/>
      <c r="BZ144" s="70"/>
      <c r="CA144" s="70"/>
      <c r="CB144" s="70"/>
      <c r="CC144" s="70"/>
      <c r="CD144" s="70"/>
      <c r="CE144" s="70"/>
      <c r="CF144" s="70"/>
    </row>
    <row r="145" spans="1:84">
      <c r="A145" s="70"/>
      <c r="B145" s="80"/>
      <c r="C145" s="70"/>
      <c r="D145" s="74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70"/>
      <c r="BV145" s="70"/>
      <c r="BW145" s="70"/>
      <c r="BX145" s="70"/>
      <c r="BY145" s="70"/>
      <c r="BZ145" s="70"/>
      <c r="CA145" s="70"/>
      <c r="CB145" s="70"/>
      <c r="CC145" s="70"/>
      <c r="CD145" s="70"/>
      <c r="CE145" s="70"/>
      <c r="CF145" s="70"/>
    </row>
    <row r="146" spans="1:84">
      <c r="A146" s="70"/>
      <c r="B146" s="80"/>
      <c r="C146" s="70"/>
      <c r="D146" s="74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70"/>
      <c r="BV146" s="70"/>
      <c r="BW146" s="70"/>
      <c r="BX146" s="70"/>
      <c r="BY146" s="70"/>
      <c r="BZ146" s="70"/>
      <c r="CA146" s="70"/>
      <c r="CB146" s="70"/>
      <c r="CC146" s="70"/>
      <c r="CD146" s="70"/>
      <c r="CE146" s="70"/>
      <c r="CF146" s="70"/>
    </row>
    <row r="147" spans="1:84">
      <c r="A147" s="70"/>
      <c r="B147" s="80"/>
      <c r="C147" s="70"/>
      <c r="D147" s="74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70"/>
      <c r="BV147" s="70"/>
      <c r="BW147" s="70"/>
      <c r="BX147" s="70"/>
      <c r="BY147" s="70"/>
      <c r="BZ147" s="70"/>
      <c r="CA147" s="70"/>
      <c r="CB147" s="70"/>
      <c r="CC147" s="70"/>
      <c r="CD147" s="70"/>
      <c r="CE147" s="70"/>
      <c r="CF147" s="70"/>
    </row>
    <row r="148" spans="1:84">
      <c r="A148" s="70"/>
      <c r="B148" s="80"/>
      <c r="C148" s="70"/>
      <c r="D148" s="74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70"/>
      <c r="BV148" s="70"/>
      <c r="BW148" s="70"/>
      <c r="BX148" s="70"/>
      <c r="BY148" s="70"/>
      <c r="BZ148" s="70"/>
      <c r="CA148" s="70"/>
      <c r="CB148" s="70"/>
      <c r="CC148" s="70"/>
      <c r="CD148" s="70"/>
      <c r="CE148" s="70"/>
      <c r="CF148" s="70"/>
    </row>
    <row r="149" spans="1:84">
      <c r="A149" s="70"/>
      <c r="B149" s="80"/>
      <c r="C149" s="70"/>
      <c r="D149" s="74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70"/>
      <c r="BV149" s="70"/>
      <c r="BW149" s="70"/>
      <c r="BX149" s="70"/>
      <c r="BY149" s="70"/>
      <c r="BZ149" s="70"/>
      <c r="CA149" s="70"/>
      <c r="CB149" s="70"/>
      <c r="CC149" s="70"/>
      <c r="CD149" s="70"/>
      <c r="CE149" s="70"/>
      <c r="CF149" s="70"/>
    </row>
    <row r="150" spans="1:84">
      <c r="A150" s="70"/>
      <c r="B150" s="80"/>
      <c r="C150" s="70"/>
      <c r="D150" s="74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</row>
    <row r="151" spans="1:84">
      <c r="A151" s="70"/>
      <c r="B151" s="80"/>
      <c r="C151" s="70"/>
      <c r="D151" s="74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0"/>
      <c r="BV151" s="70"/>
      <c r="BW151" s="70"/>
      <c r="BX151" s="70"/>
      <c r="BY151" s="70"/>
      <c r="BZ151" s="70"/>
      <c r="CA151" s="70"/>
      <c r="CB151" s="70"/>
      <c r="CC151" s="70"/>
      <c r="CD151" s="70"/>
      <c r="CE151" s="70"/>
      <c r="CF151" s="70"/>
    </row>
    <row r="152" spans="1:84">
      <c r="A152" s="70"/>
      <c r="B152" s="80"/>
      <c r="C152" s="70"/>
      <c r="D152" s="74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70"/>
      <c r="BV152" s="70"/>
      <c r="BW152" s="70"/>
      <c r="BX152" s="70"/>
      <c r="BY152" s="70"/>
      <c r="BZ152" s="70"/>
      <c r="CA152" s="70"/>
      <c r="CB152" s="70"/>
      <c r="CC152" s="70"/>
      <c r="CD152" s="70"/>
      <c r="CE152" s="70"/>
      <c r="CF152" s="70"/>
    </row>
    <row r="153" spans="1:84">
      <c r="A153" s="70"/>
      <c r="B153" s="80"/>
      <c r="C153" s="70"/>
      <c r="D153" s="74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  <c r="CD153" s="70"/>
      <c r="CE153" s="70"/>
      <c r="CF153" s="70"/>
    </row>
    <row r="154" spans="1:84">
      <c r="A154" s="70"/>
      <c r="B154" s="80"/>
      <c r="C154" s="70"/>
      <c r="D154" s="74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70"/>
      <c r="BV154" s="70"/>
      <c r="BW154" s="70"/>
      <c r="BX154" s="70"/>
      <c r="BY154" s="70"/>
      <c r="BZ154" s="70"/>
      <c r="CA154" s="70"/>
      <c r="CB154" s="70"/>
      <c r="CC154" s="70"/>
      <c r="CD154" s="70"/>
      <c r="CE154" s="70"/>
      <c r="CF154" s="70"/>
    </row>
    <row r="155" spans="1:84">
      <c r="A155" s="70"/>
      <c r="B155" s="80"/>
      <c r="C155" s="70"/>
      <c r="D155" s="74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0"/>
      <c r="BV155" s="70"/>
      <c r="BW155" s="70"/>
      <c r="BX155" s="70"/>
      <c r="BY155" s="70"/>
      <c r="BZ155" s="70"/>
      <c r="CA155" s="70"/>
      <c r="CB155" s="70"/>
      <c r="CC155" s="70"/>
      <c r="CD155" s="70"/>
      <c r="CE155" s="70"/>
      <c r="CF155" s="70"/>
    </row>
    <row r="156" spans="1:84">
      <c r="A156" s="70"/>
      <c r="B156" s="80"/>
      <c r="C156" s="70"/>
      <c r="D156" s="74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70"/>
      <c r="BV156" s="70"/>
      <c r="BW156" s="70"/>
      <c r="BX156" s="70"/>
      <c r="BY156" s="70"/>
      <c r="BZ156" s="70"/>
      <c r="CA156" s="70"/>
      <c r="CB156" s="70"/>
      <c r="CC156" s="70"/>
      <c r="CD156" s="70"/>
      <c r="CE156" s="70"/>
      <c r="CF156" s="70"/>
    </row>
    <row r="157" spans="1:84">
      <c r="A157" s="70"/>
      <c r="B157" s="80"/>
      <c r="C157" s="70"/>
      <c r="D157" s="74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  <c r="CD157" s="70"/>
      <c r="CE157" s="70"/>
      <c r="CF157" s="70"/>
    </row>
    <row r="158" spans="1:84">
      <c r="A158" s="70"/>
      <c r="B158" s="80"/>
      <c r="C158" s="70"/>
      <c r="D158" s="74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</row>
    <row r="159" spans="1:84">
      <c r="A159" s="70"/>
      <c r="B159" s="80"/>
      <c r="C159" s="70"/>
      <c r="D159" s="74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</row>
    <row r="160" spans="1:84">
      <c r="A160" s="70"/>
      <c r="B160" s="80"/>
      <c r="C160" s="70"/>
      <c r="D160" s="74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70"/>
    </row>
    <row r="161" spans="1:84">
      <c r="A161" s="70"/>
      <c r="B161" s="80"/>
      <c r="C161" s="70"/>
      <c r="D161" s="74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  <c r="CD161" s="70"/>
      <c r="CE161" s="70"/>
      <c r="CF161" s="70"/>
    </row>
    <row r="162" spans="1:84">
      <c r="A162" s="70"/>
      <c r="B162" s="80"/>
      <c r="C162" s="70"/>
      <c r="D162" s="74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</row>
    <row r="163" spans="1:84">
      <c r="A163" s="70"/>
      <c r="B163" s="80"/>
      <c r="C163" s="70"/>
      <c r="D163" s="74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</row>
    <row r="164" spans="1:84">
      <c r="A164" s="70"/>
      <c r="B164" s="80"/>
      <c r="C164" s="70"/>
      <c r="D164" s="74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</row>
    <row r="165" spans="1:84">
      <c r="A165" s="70"/>
      <c r="B165" s="80"/>
      <c r="C165" s="70"/>
      <c r="D165" s="74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  <c r="CD165" s="70"/>
      <c r="CE165" s="70"/>
      <c r="CF165" s="70"/>
    </row>
    <row r="166" spans="1:84">
      <c r="A166" s="70"/>
      <c r="B166" s="80"/>
      <c r="C166" s="70"/>
      <c r="D166" s="74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</row>
    <row r="167" spans="1:84">
      <c r="A167" s="70"/>
      <c r="B167" s="80"/>
      <c r="C167" s="70"/>
      <c r="D167" s="74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</row>
    <row r="168" spans="1:84">
      <c r="A168" s="70"/>
      <c r="B168" s="80"/>
      <c r="C168" s="70"/>
      <c r="D168" s="74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</row>
    <row r="169" spans="1:84">
      <c r="A169" s="70"/>
      <c r="B169" s="80"/>
      <c r="C169" s="70"/>
      <c r="D169" s="74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</row>
    <row r="170" spans="1:84">
      <c r="A170" s="70"/>
      <c r="B170" s="80"/>
      <c r="C170" s="70"/>
      <c r="D170" s="7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</row>
    <row r="171" spans="1:84">
      <c r="A171" s="70"/>
      <c r="B171" s="80"/>
      <c r="C171" s="70"/>
      <c r="D171" s="74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</row>
    <row r="172" spans="1:84">
      <c r="A172" s="70"/>
      <c r="B172" s="80"/>
      <c r="C172" s="70"/>
      <c r="D172" s="74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  <c r="CD172" s="70"/>
      <c r="CE172" s="70"/>
      <c r="CF172" s="70"/>
    </row>
    <row r="173" spans="1:84">
      <c r="A173" s="70"/>
      <c r="B173" s="80"/>
      <c r="C173" s="70"/>
      <c r="D173" s="74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</row>
    <row r="174" spans="1:84">
      <c r="A174" s="70"/>
      <c r="B174" s="80"/>
      <c r="C174" s="70"/>
      <c r="D174" s="74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</row>
    <row r="175" spans="1:84">
      <c r="A175" s="70"/>
      <c r="B175" s="80"/>
      <c r="C175" s="70"/>
      <c r="D175" s="74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</row>
    <row r="176" spans="1:84">
      <c r="A176" s="70"/>
      <c r="B176" s="80"/>
      <c r="C176" s="70"/>
      <c r="D176" s="74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  <c r="CD176" s="70"/>
      <c r="CE176" s="70"/>
      <c r="CF176" s="70"/>
    </row>
    <row r="177" spans="1:84">
      <c r="A177" s="70"/>
      <c r="B177" s="80"/>
      <c r="C177" s="70"/>
      <c r="D177" s="74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  <c r="CD177" s="70"/>
      <c r="CE177" s="70"/>
      <c r="CF177" s="70"/>
    </row>
    <row r="178" spans="1:84">
      <c r="A178" s="70"/>
      <c r="B178" s="80"/>
      <c r="C178" s="70"/>
      <c r="D178" s="74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  <c r="CD178" s="70"/>
      <c r="CE178" s="70"/>
      <c r="CF178" s="70"/>
    </row>
    <row r="179" spans="1:84">
      <c r="A179" s="70"/>
      <c r="B179" s="80"/>
      <c r="C179" s="70"/>
      <c r="D179" s="74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  <c r="CD179" s="70"/>
      <c r="CE179" s="70"/>
      <c r="CF179" s="70"/>
    </row>
    <row r="180" spans="1:84">
      <c r="A180" s="70"/>
      <c r="B180" s="80"/>
      <c r="C180" s="70"/>
      <c r="D180" s="74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70"/>
      <c r="BX180" s="70"/>
      <c r="BY180" s="70"/>
      <c r="BZ180" s="70"/>
      <c r="CA180" s="70"/>
      <c r="CB180" s="70"/>
      <c r="CC180" s="70"/>
      <c r="CD180" s="70"/>
      <c r="CE180" s="70"/>
      <c r="CF180" s="70"/>
    </row>
    <row r="181" spans="1:84">
      <c r="A181" s="70"/>
      <c r="B181" s="80"/>
      <c r="C181" s="70"/>
      <c r="D181" s="74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  <c r="CD181" s="70"/>
      <c r="CE181" s="70"/>
      <c r="CF181" s="70"/>
    </row>
    <row r="182" spans="1:84">
      <c r="A182" s="70"/>
      <c r="B182" s="80"/>
      <c r="C182" s="70"/>
      <c r="D182" s="74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70"/>
    </row>
    <row r="183" spans="1:84">
      <c r="A183" s="70"/>
      <c r="B183" s="80"/>
      <c r="C183" s="70"/>
      <c r="D183" s="74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  <c r="BO183" s="70"/>
      <c r="BP183" s="70"/>
      <c r="BQ183" s="70"/>
      <c r="BR183" s="70"/>
      <c r="BS183" s="70"/>
      <c r="BT183" s="70"/>
      <c r="BU183" s="70"/>
      <c r="BV183" s="70"/>
      <c r="BW183" s="70"/>
      <c r="BX183" s="70"/>
      <c r="BY183" s="70"/>
      <c r="BZ183" s="70"/>
      <c r="CA183" s="70"/>
      <c r="CB183" s="70"/>
      <c r="CC183" s="70"/>
      <c r="CD183" s="70"/>
      <c r="CE183" s="70"/>
      <c r="CF183" s="70"/>
    </row>
    <row r="184" spans="1:84">
      <c r="A184" s="70"/>
      <c r="B184" s="80"/>
      <c r="C184" s="70"/>
      <c r="D184" s="74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0"/>
    </row>
    <row r="185" spans="1:84">
      <c r="A185" s="70"/>
      <c r="B185" s="80"/>
      <c r="C185" s="70"/>
      <c r="D185" s="74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  <c r="BO185" s="70"/>
      <c r="BP185" s="70"/>
      <c r="BQ185" s="70"/>
      <c r="BR185" s="70"/>
      <c r="BS185" s="70"/>
      <c r="BT185" s="70"/>
      <c r="BU185" s="70"/>
      <c r="BV185" s="70"/>
      <c r="BW185" s="70"/>
      <c r="BX185" s="70"/>
      <c r="BY185" s="70"/>
      <c r="BZ185" s="70"/>
      <c r="CA185" s="70"/>
      <c r="CB185" s="70"/>
      <c r="CC185" s="70"/>
      <c r="CD185" s="70"/>
      <c r="CE185" s="70"/>
      <c r="CF185" s="70"/>
    </row>
    <row r="186" spans="1:84">
      <c r="A186" s="70"/>
      <c r="B186" s="80"/>
      <c r="C186" s="70"/>
      <c r="D186" s="74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</row>
    <row r="187" spans="1:84">
      <c r="A187" s="70"/>
      <c r="B187" s="80"/>
      <c r="C187" s="70"/>
      <c r="D187" s="74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</row>
    <row r="188" spans="1:84">
      <c r="A188" s="70"/>
      <c r="B188" s="80"/>
      <c r="C188" s="70"/>
      <c r="D188" s="74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</row>
    <row r="189" spans="1:84">
      <c r="A189" s="70"/>
      <c r="B189" s="80"/>
      <c r="C189" s="70"/>
      <c r="D189" s="74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  <c r="CD189" s="70"/>
      <c r="CE189" s="70"/>
      <c r="CF189" s="70"/>
    </row>
    <row r="190" spans="1:84">
      <c r="A190" s="70"/>
      <c r="B190" s="80"/>
      <c r="C190" s="70"/>
      <c r="D190" s="74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  <c r="BR190" s="70"/>
      <c r="BS190" s="70"/>
      <c r="BT190" s="70"/>
      <c r="BU190" s="70"/>
      <c r="BV190" s="70"/>
      <c r="BW190" s="70"/>
      <c r="BX190" s="70"/>
      <c r="BY190" s="70"/>
      <c r="BZ190" s="70"/>
      <c r="CA190" s="70"/>
      <c r="CB190" s="70"/>
      <c r="CC190" s="70"/>
      <c r="CD190" s="70"/>
      <c r="CE190" s="70"/>
      <c r="CF190" s="70"/>
    </row>
    <row r="191" spans="1:84">
      <c r="A191" s="70"/>
      <c r="B191" s="80"/>
      <c r="C191" s="70"/>
      <c r="D191" s="74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0"/>
      <c r="BV191" s="70"/>
      <c r="BW191" s="70"/>
      <c r="BX191" s="70"/>
      <c r="BY191" s="70"/>
      <c r="BZ191" s="70"/>
      <c r="CA191" s="70"/>
      <c r="CB191" s="70"/>
      <c r="CC191" s="70"/>
      <c r="CD191" s="70"/>
      <c r="CE191" s="70"/>
      <c r="CF191" s="70"/>
    </row>
    <row r="192" spans="1:84">
      <c r="A192" s="70"/>
      <c r="B192" s="80"/>
      <c r="C192" s="70"/>
      <c r="D192" s="74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70"/>
      <c r="BT192" s="70"/>
      <c r="BU192" s="70"/>
      <c r="BV192" s="70"/>
      <c r="BW192" s="70"/>
      <c r="BX192" s="70"/>
      <c r="BY192" s="70"/>
      <c r="BZ192" s="70"/>
      <c r="CA192" s="70"/>
      <c r="CB192" s="70"/>
      <c r="CC192" s="70"/>
      <c r="CD192" s="70"/>
      <c r="CE192" s="70"/>
      <c r="CF192" s="70"/>
    </row>
    <row r="193" spans="1:84">
      <c r="A193" s="70"/>
      <c r="B193" s="80"/>
      <c r="C193" s="70"/>
      <c r="D193" s="74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0"/>
      <c r="BV193" s="70"/>
      <c r="BW193" s="70"/>
      <c r="BX193" s="70"/>
      <c r="BY193" s="70"/>
      <c r="BZ193" s="70"/>
      <c r="CA193" s="70"/>
      <c r="CB193" s="70"/>
      <c r="CC193" s="70"/>
      <c r="CD193" s="70"/>
      <c r="CE193" s="70"/>
      <c r="CF193" s="70"/>
    </row>
    <row r="194" spans="1:84">
      <c r="A194" s="70"/>
      <c r="B194" s="80"/>
      <c r="C194" s="70"/>
      <c r="D194" s="74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  <c r="BM194" s="70"/>
      <c r="BN194" s="70"/>
      <c r="BO194" s="70"/>
      <c r="BP194" s="70"/>
      <c r="BQ194" s="70"/>
      <c r="BR194" s="70"/>
      <c r="BS194" s="70"/>
      <c r="BT194" s="70"/>
      <c r="BU194" s="70"/>
      <c r="BV194" s="70"/>
      <c r="BW194" s="70"/>
      <c r="BX194" s="70"/>
      <c r="BY194" s="70"/>
      <c r="BZ194" s="70"/>
      <c r="CA194" s="70"/>
      <c r="CB194" s="70"/>
      <c r="CC194" s="70"/>
      <c r="CD194" s="70"/>
      <c r="CE194" s="70"/>
      <c r="CF194" s="70"/>
    </row>
    <row r="195" spans="1:84">
      <c r="A195" s="70"/>
      <c r="B195" s="80"/>
      <c r="C195" s="70"/>
      <c r="D195" s="74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  <c r="BO195" s="70"/>
      <c r="BP195" s="70"/>
      <c r="BQ195" s="70"/>
      <c r="BR195" s="70"/>
      <c r="BS195" s="70"/>
      <c r="BT195" s="70"/>
      <c r="BU195" s="70"/>
      <c r="BV195" s="70"/>
      <c r="BW195" s="70"/>
      <c r="BX195" s="70"/>
      <c r="BY195" s="70"/>
      <c r="BZ195" s="70"/>
      <c r="CA195" s="70"/>
      <c r="CB195" s="70"/>
      <c r="CC195" s="70"/>
      <c r="CD195" s="70"/>
      <c r="CE195" s="70"/>
      <c r="CF195" s="70"/>
    </row>
    <row r="196" spans="1:84">
      <c r="A196" s="70"/>
      <c r="B196" s="80"/>
      <c r="C196" s="70"/>
      <c r="D196" s="74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  <c r="BO196" s="70"/>
      <c r="BP196" s="70"/>
      <c r="BQ196" s="70"/>
      <c r="BR196" s="70"/>
      <c r="BS196" s="70"/>
      <c r="BT196" s="70"/>
      <c r="BU196" s="70"/>
      <c r="BV196" s="70"/>
      <c r="BW196" s="70"/>
      <c r="BX196" s="70"/>
      <c r="BY196" s="70"/>
      <c r="BZ196" s="70"/>
      <c r="CA196" s="70"/>
      <c r="CB196" s="70"/>
      <c r="CC196" s="70"/>
      <c r="CD196" s="70"/>
      <c r="CE196" s="70"/>
      <c r="CF196" s="70"/>
    </row>
    <row r="197" spans="1:84">
      <c r="A197" s="70"/>
      <c r="B197" s="80"/>
      <c r="C197" s="70"/>
      <c r="D197" s="74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70"/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  <c r="CD197" s="70"/>
      <c r="CE197" s="70"/>
      <c r="CF197" s="70"/>
    </row>
    <row r="198" spans="1:84">
      <c r="A198" s="70"/>
      <c r="B198" s="80"/>
      <c r="C198" s="70"/>
      <c r="D198" s="74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</row>
    <row r="199" spans="1:84">
      <c r="A199" s="70"/>
      <c r="B199" s="80"/>
      <c r="C199" s="70"/>
      <c r="D199" s="74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  <c r="CD199" s="70"/>
      <c r="CE199" s="70"/>
      <c r="CF199" s="70"/>
    </row>
    <row r="200" spans="1:84">
      <c r="A200" s="70"/>
      <c r="B200" s="80"/>
      <c r="C200" s="70"/>
      <c r="D200" s="74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  <c r="BM200" s="70"/>
      <c r="BN200" s="70"/>
      <c r="BO200" s="70"/>
      <c r="BP200" s="70"/>
      <c r="BQ200" s="70"/>
      <c r="BR200" s="70"/>
      <c r="BS200" s="70"/>
      <c r="BT200" s="70"/>
      <c r="BU200" s="70"/>
      <c r="BV200" s="70"/>
      <c r="BW200" s="70"/>
      <c r="BX200" s="70"/>
      <c r="BY200" s="70"/>
      <c r="BZ200" s="70"/>
      <c r="CA200" s="70"/>
      <c r="CB200" s="70"/>
      <c r="CC200" s="70"/>
      <c r="CD200" s="70"/>
      <c r="CE200" s="70"/>
      <c r="CF200" s="70"/>
    </row>
    <row r="201" spans="1:84">
      <c r="A201" s="70"/>
      <c r="B201" s="80"/>
      <c r="C201" s="70"/>
      <c r="D201" s="74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0"/>
      <c r="BO201" s="70"/>
      <c r="BP201" s="70"/>
      <c r="BQ201" s="70"/>
      <c r="BR201" s="70"/>
      <c r="BS201" s="70"/>
      <c r="BT201" s="70"/>
      <c r="BU201" s="70"/>
      <c r="BV201" s="70"/>
      <c r="BW201" s="70"/>
      <c r="BX201" s="70"/>
      <c r="BY201" s="70"/>
      <c r="BZ201" s="70"/>
      <c r="CA201" s="70"/>
      <c r="CB201" s="70"/>
      <c r="CC201" s="70"/>
      <c r="CD201" s="70"/>
      <c r="CE201" s="70"/>
      <c r="CF201" s="70"/>
    </row>
    <row r="202" spans="1:84">
      <c r="A202" s="70"/>
      <c r="B202" s="80"/>
      <c r="C202" s="70"/>
      <c r="D202" s="74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  <c r="AP202" s="70"/>
      <c r="AQ202" s="70"/>
      <c r="AR202" s="70"/>
      <c r="AS202" s="70"/>
      <c r="AT202" s="70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70"/>
      <c r="BN202" s="70"/>
      <c r="BO202" s="70"/>
      <c r="BP202" s="70"/>
      <c r="BQ202" s="70"/>
      <c r="BR202" s="70"/>
      <c r="BS202" s="70"/>
      <c r="BT202" s="70"/>
      <c r="BU202" s="70"/>
      <c r="BV202" s="70"/>
      <c r="BW202" s="70"/>
      <c r="BX202" s="70"/>
      <c r="BY202" s="70"/>
      <c r="BZ202" s="70"/>
      <c r="CA202" s="70"/>
      <c r="CB202" s="70"/>
      <c r="CC202" s="70"/>
      <c r="CD202" s="70"/>
      <c r="CE202" s="70"/>
      <c r="CF202" s="70"/>
    </row>
    <row r="203" spans="1:84">
      <c r="A203" s="70"/>
      <c r="B203" s="80"/>
      <c r="C203" s="70"/>
      <c r="D203" s="74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70"/>
      <c r="AT203" s="70"/>
      <c r="AU203" s="70"/>
      <c r="AV203" s="70"/>
      <c r="AW203" s="70"/>
      <c r="AX203" s="70"/>
      <c r="AY203" s="70"/>
      <c r="AZ203" s="70"/>
      <c r="BA203" s="70"/>
      <c r="BB203" s="70"/>
      <c r="BC203" s="70"/>
      <c r="BD203" s="70"/>
      <c r="BE203" s="70"/>
      <c r="BF203" s="70"/>
      <c r="BG203" s="70"/>
      <c r="BH203" s="70"/>
      <c r="BI203" s="70"/>
      <c r="BJ203" s="70"/>
      <c r="BK203" s="70"/>
      <c r="BL203" s="70"/>
      <c r="BM203" s="70"/>
      <c r="BN203" s="70"/>
      <c r="BO203" s="70"/>
      <c r="BP203" s="70"/>
      <c r="BQ203" s="70"/>
      <c r="BR203" s="70"/>
      <c r="BS203" s="70"/>
      <c r="BT203" s="70"/>
      <c r="BU203" s="70"/>
      <c r="BV203" s="70"/>
      <c r="BW203" s="70"/>
      <c r="BX203" s="70"/>
      <c r="BY203" s="70"/>
      <c r="BZ203" s="70"/>
      <c r="CA203" s="70"/>
      <c r="CB203" s="70"/>
      <c r="CC203" s="70"/>
      <c r="CD203" s="70"/>
      <c r="CE203" s="70"/>
      <c r="CF203" s="70"/>
    </row>
    <row r="204" spans="1:84">
      <c r="A204" s="70"/>
      <c r="B204" s="80"/>
      <c r="C204" s="70"/>
      <c r="D204" s="74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0"/>
      <c r="AO204" s="70"/>
      <c r="AP204" s="70"/>
      <c r="AQ204" s="70"/>
      <c r="AR204" s="70"/>
      <c r="AS204" s="70"/>
      <c r="AT204" s="70"/>
      <c r="AU204" s="70"/>
      <c r="AV204" s="70"/>
      <c r="AW204" s="70"/>
      <c r="AX204" s="70"/>
      <c r="AY204" s="70"/>
      <c r="AZ204" s="70"/>
      <c r="BA204" s="70"/>
      <c r="BB204" s="70"/>
      <c r="BC204" s="70"/>
      <c r="BD204" s="70"/>
      <c r="BE204" s="70"/>
      <c r="BF204" s="70"/>
      <c r="BG204" s="70"/>
      <c r="BH204" s="70"/>
      <c r="BI204" s="70"/>
      <c r="BJ204" s="70"/>
      <c r="BK204" s="70"/>
      <c r="BL204" s="70"/>
      <c r="BM204" s="70"/>
      <c r="BN204" s="70"/>
      <c r="BO204" s="70"/>
      <c r="BP204" s="70"/>
      <c r="BQ204" s="70"/>
      <c r="BR204" s="70"/>
      <c r="BS204" s="70"/>
      <c r="BT204" s="70"/>
      <c r="BU204" s="70"/>
      <c r="BV204" s="70"/>
      <c r="BW204" s="70"/>
      <c r="BX204" s="70"/>
      <c r="BY204" s="70"/>
      <c r="BZ204" s="70"/>
      <c r="CA204" s="70"/>
      <c r="CB204" s="70"/>
      <c r="CC204" s="70"/>
      <c r="CD204" s="70"/>
      <c r="CE204" s="70"/>
      <c r="CF204" s="70"/>
    </row>
    <row r="205" spans="1:84">
      <c r="A205" s="70"/>
      <c r="B205" s="80"/>
      <c r="C205" s="70"/>
      <c r="D205" s="74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0"/>
      <c r="AO205" s="70"/>
      <c r="AP205" s="70"/>
      <c r="AQ205" s="70"/>
      <c r="AR205" s="70"/>
      <c r="AS205" s="70"/>
      <c r="AT205" s="70"/>
      <c r="AU205" s="70"/>
      <c r="AV205" s="70"/>
      <c r="AW205" s="70"/>
      <c r="AX205" s="70"/>
      <c r="AY205" s="70"/>
      <c r="AZ205" s="70"/>
      <c r="BA205" s="70"/>
      <c r="BB205" s="70"/>
      <c r="BC205" s="70"/>
      <c r="BD205" s="70"/>
      <c r="BE205" s="70"/>
      <c r="BF205" s="70"/>
      <c r="BG205" s="70"/>
      <c r="BH205" s="70"/>
      <c r="BI205" s="70"/>
      <c r="BJ205" s="70"/>
      <c r="BK205" s="70"/>
      <c r="BL205" s="70"/>
      <c r="BM205" s="70"/>
      <c r="BN205" s="70"/>
      <c r="BO205" s="70"/>
      <c r="BP205" s="70"/>
      <c r="BQ205" s="70"/>
      <c r="BR205" s="70"/>
      <c r="BS205" s="70"/>
      <c r="BT205" s="70"/>
      <c r="BU205" s="70"/>
      <c r="BV205" s="70"/>
      <c r="BW205" s="70"/>
      <c r="BX205" s="70"/>
      <c r="BY205" s="70"/>
      <c r="BZ205" s="70"/>
      <c r="CA205" s="70"/>
      <c r="CB205" s="70"/>
      <c r="CC205" s="70"/>
      <c r="CD205" s="70"/>
      <c r="CE205" s="70"/>
      <c r="CF205" s="70"/>
    </row>
    <row r="206" spans="1:84">
      <c r="A206" s="70"/>
      <c r="B206" s="80"/>
      <c r="C206" s="70"/>
      <c r="D206" s="74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  <c r="AP206" s="70"/>
      <c r="AQ206" s="70"/>
      <c r="AR206" s="70"/>
      <c r="AS206" s="70"/>
      <c r="AT206" s="70"/>
      <c r="AU206" s="70"/>
      <c r="AV206" s="70"/>
      <c r="AW206" s="70"/>
      <c r="AX206" s="70"/>
      <c r="AY206" s="70"/>
      <c r="AZ206" s="70"/>
      <c r="BA206" s="70"/>
      <c r="BB206" s="70"/>
      <c r="BC206" s="70"/>
      <c r="BD206" s="70"/>
      <c r="BE206" s="70"/>
      <c r="BF206" s="70"/>
      <c r="BG206" s="70"/>
      <c r="BH206" s="70"/>
      <c r="BI206" s="70"/>
      <c r="BJ206" s="70"/>
      <c r="BK206" s="70"/>
      <c r="BL206" s="70"/>
      <c r="BM206" s="70"/>
      <c r="BN206" s="70"/>
      <c r="BO206" s="70"/>
      <c r="BP206" s="70"/>
      <c r="BQ206" s="70"/>
      <c r="BR206" s="70"/>
      <c r="BS206" s="70"/>
      <c r="BT206" s="70"/>
      <c r="BU206" s="70"/>
      <c r="BV206" s="70"/>
      <c r="BW206" s="70"/>
      <c r="BX206" s="70"/>
      <c r="BY206" s="70"/>
      <c r="BZ206" s="70"/>
      <c r="CA206" s="70"/>
      <c r="CB206" s="70"/>
      <c r="CC206" s="70"/>
      <c r="CD206" s="70"/>
      <c r="CE206" s="70"/>
      <c r="CF206" s="70"/>
    </row>
    <row r="207" spans="1:84">
      <c r="A207" s="70"/>
      <c r="B207" s="80"/>
      <c r="C207" s="70"/>
      <c r="D207" s="74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  <c r="CD207" s="70"/>
      <c r="CE207" s="70"/>
      <c r="CF207" s="70"/>
    </row>
    <row r="208" spans="1:84">
      <c r="A208" s="70"/>
      <c r="B208" s="80"/>
      <c r="C208" s="70"/>
      <c r="D208" s="74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  <c r="BO208" s="70"/>
      <c r="BP208" s="70"/>
      <c r="BQ208" s="70"/>
      <c r="BR208" s="70"/>
      <c r="BS208" s="70"/>
      <c r="BT208" s="70"/>
      <c r="BU208" s="70"/>
      <c r="BV208" s="70"/>
      <c r="BW208" s="70"/>
      <c r="BX208" s="70"/>
      <c r="BY208" s="70"/>
      <c r="BZ208" s="70"/>
      <c r="CA208" s="70"/>
      <c r="CB208" s="70"/>
      <c r="CC208" s="70"/>
      <c r="CD208" s="70"/>
      <c r="CE208" s="70"/>
      <c r="CF208" s="70"/>
    </row>
    <row r="209" spans="1:84">
      <c r="A209" s="70"/>
      <c r="B209" s="80"/>
      <c r="C209" s="70"/>
      <c r="D209" s="74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  <c r="BR209" s="70"/>
      <c r="BS209" s="70"/>
      <c r="BT209" s="70"/>
      <c r="BU209" s="70"/>
      <c r="BV209" s="70"/>
      <c r="BW209" s="70"/>
      <c r="BX209" s="70"/>
      <c r="BY209" s="70"/>
      <c r="BZ209" s="70"/>
      <c r="CA209" s="70"/>
      <c r="CB209" s="70"/>
      <c r="CC209" s="70"/>
      <c r="CD209" s="70"/>
      <c r="CE209" s="70"/>
      <c r="CF209" s="70"/>
    </row>
    <row r="210" spans="1:84">
      <c r="A210" s="70"/>
      <c r="B210" s="80"/>
      <c r="C210" s="70"/>
      <c r="D210" s="74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</row>
    <row r="211" spans="1:84">
      <c r="A211" s="70"/>
      <c r="B211" s="80"/>
      <c r="C211" s="70"/>
      <c r="D211" s="74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0"/>
      <c r="BK211" s="70"/>
      <c r="BL211" s="70"/>
      <c r="BM211" s="70"/>
      <c r="BN211" s="70"/>
      <c r="BO211" s="70"/>
      <c r="BP211" s="70"/>
      <c r="BQ211" s="70"/>
      <c r="BR211" s="70"/>
      <c r="BS211" s="70"/>
      <c r="BT211" s="70"/>
      <c r="BU211" s="70"/>
      <c r="BV211" s="70"/>
      <c r="BW211" s="70"/>
      <c r="BX211" s="70"/>
      <c r="BY211" s="70"/>
      <c r="BZ211" s="70"/>
      <c r="CA211" s="70"/>
      <c r="CB211" s="70"/>
      <c r="CC211" s="70"/>
      <c r="CD211" s="70"/>
      <c r="CE211" s="70"/>
      <c r="CF211" s="70"/>
    </row>
    <row r="212" spans="1:84">
      <c r="A212" s="70"/>
      <c r="B212" s="80"/>
      <c r="C212" s="70"/>
      <c r="D212" s="74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  <c r="AP212" s="70"/>
      <c r="AQ212" s="70"/>
      <c r="AR212" s="70"/>
      <c r="AS212" s="70"/>
      <c r="AT212" s="70"/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70"/>
      <c r="BG212" s="70"/>
      <c r="BH212" s="70"/>
      <c r="BI212" s="70"/>
      <c r="BJ212" s="70"/>
      <c r="BK212" s="70"/>
      <c r="BL212" s="70"/>
      <c r="BM212" s="70"/>
      <c r="BN212" s="70"/>
      <c r="BO212" s="70"/>
      <c r="BP212" s="70"/>
      <c r="BQ212" s="70"/>
      <c r="BR212" s="70"/>
      <c r="BS212" s="70"/>
      <c r="BT212" s="70"/>
      <c r="BU212" s="70"/>
      <c r="BV212" s="70"/>
      <c r="BW212" s="70"/>
      <c r="BX212" s="70"/>
      <c r="BY212" s="70"/>
      <c r="BZ212" s="70"/>
      <c r="CA212" s="70"/>
      <c r="CB212" s="70"/>
      <c r="CC212" s="70"/>
      <c r="CD212" s="70"/>
      <c r="CE212" s="70"/>
      <c r="CF212" s="70"/>
    </row>
    <row r="213" spans="1:84">
      <c r="A213" s="70"/>
      <c r="B213" s="80"/>
      <c r="C213" s="70"/>
      <c r="D213" s="74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  <c r="AP213" s="70"/>
      <c r="AQ213" s="70"/>
      <c r="AR213" s="70"/>
      <c r="AS213" s="70"/>
      <c r="AT213" s="70"/>
      <c r="AU213" s="70"/>
      <c r="AV213" s="70"/>
      <c r="AW213" s="70"/>
      <c r="AX213" s="70"/>
      <c r="AY213" s="70"/>
      <c r="AZ213" s="70"/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0"/>
      <c r="BL213" s="70"/>
      <c r="BM213" s="70"/>
      <c r="BN213" s="70"/>
      <c r="BO213" s="70"/>
      <c r="BP213" s="70"/>
      <c r="BQ213" s="70"/>
      <c r="BR213" s="70"/>
      <c r="BS213" s="70"/>
      <c r="BT213" s="70"/>
      <c r="BU213" s="70"/>
      <c r="BV213" s="70"/>
      <c r="BW213" s="70"/>
      <c r="BX213" s="70"/>
      <c r="BY213" s="70"/>
      <c r="BZ213" s="70"/>
      <c r="CA213" s="70"/>
      <c r="CB213" s="70"/>
      <c r="CC213" s="70"/>
      <c r="CD213" s="70"/>
      <c r="CE213" s="70"/>
      <c r="CF213" s="70"/>
    </row>
    <row r="214" spans="1:84">
      <c r="A214" s="70"/>
      <c r="B214" s="80"/>
      <c r="C214" s="70"/>
      <c r="D214" s="74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70"/>
      <c r="BL214" s="70"/>
      <c r="BM214" s="70"/>
      <c r="BN214" s="70"/>
      <c r="BO214" s="70"/>
      <c r="BP214" s="70"/>
      <c r="BQ214" s="70"/>
      <c r="BR214" s="70"/>
      <c r="BS214" s="70"/>
      <c r="BT214" s="70"/>
      <c r="BU214" s="70"/>
      <c r="BV214" s="70"/>
      <c r="BW214" s="70"/>
      <c r="BX214" s="70"/>
      <c r="BY214" s="70"/>
      <c r="BZ214" s="70"/>
      <c r="CA214" s="70"/>
      <c r="CB214" s="70"/>
      <c r="CC214" s="70"/>
      <c r="CD214" s="70"/>
      <c r="CE214" s="70"/>
      <c r="CF214" s="70"/>
    </row>
    <row r="215" spans="1:84">
      <c r="A215" s="70"/>
      <c r="B215" s="80"/>
      <c r="C215" s="70"/>
      <c r="D215" s="74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70"/>
      <c r="AT215" s="70"/>
      <c r="AU215" s="70"/>
      <c r="AV215" s="70"/>
      <c r="AW215" s="70"/>
      <c r="AX215" s="70"/>
      <c r="AY215" s="70"/>
      <c r="AZ215" s="70"/>
      <c r="BA215" s="70"/>
      <c r="BB215" s="70"/>
      <c r="BC215" s="70"/>
      <c r="BD215" s="70"/>
      <c r="BE215" s="70"/>
      <c r="BF215" s="70"/>
      <c r="BG215" s="70"/>
      <c r="BH215" s="70"/>
      <c r="BI215" s="70"/>
      <c r="BJ215" s="70"/>
      <c r="BK215" s="70"/>
      <c r="BL215" s="70"/>
      <c r="BM215" s="70"/>
      <c r="BN215" s="70"/>
      <c r="BO215" s="70"/>
      <c r="BP215" s="70"/>
      <c r="BQ215" s="70"/>
      <c r="BR215" s="70"/>
      <c r="BS215" s="70"/>
      <c r="BT215" s="70"/>
      <c r="BU215" s="70"/>
      <c r="BV215" s="70"/>
      <c r="BW215" s="70"/>
      <c r="BX215" s="70"/>
      <c r="BY215" s="70"/>
      <c r="BZ215" s="70"/>
      <c r="CA215" s="70"/>
      <c r="CB215" s="70"/>
      <c r="CC215" s="70"/>
      <c r="CD215" s="70"/>
      <c r="CE215" s="70"/>
      <c r="CF215" s="70"/>
    </row>
    <row r="216" spans="1:84">
      <c r="A216" s="70"/>
      <c r="B216" s="80"/>
      <c r="C216" s="70"/>
      <c r="D216" s="74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  <c r="AP216" s="70"/>
      <c r="AQ216" s="70"/>
      <c r="AR216" s="70"/>
      <c r="AS216" s="70"/>
      <c r="AT216" s="70"/>
      <c r="AU216" s="70"/>
      <c r="AV216" s="70"/>
      <c r="AW216" s="70"/>
      <c r="AX216" s="70"/>
      <c r="AY216" s="70"/>
      <c r="AZ216" s="70"/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0"/>
      <c r="BL216" s="70"/>
      <c r="BM216" s="70"/>
      <c r="BN216" s="70"/>
      <c r="BO216" s="70"/>
      <c r="BP216" s="70"/>
      <c r="BQ216" s="70"/>
      <c r="BR216" s="70"/>
      <c r="BS216" s="70"/>
      <c r="BT216" s="70"/>
      <c r="BU216" s="70"/>
      <c r="BV216" s="70"/>
      <c r="BW216" s="70"/>
      <c r="BX216" s="70"/>
      <c r="BY216" s="70"/>
      <c r="BZ216" s="70"/>
      <c r="CA216" s="70"/>
      <c r="CB216" s="70"/>
      <c r="CC216" s="70"/>
      <c r="CD216" s="70"/>
      <c r="CE216" s="70"/>
      <c r="CF216" s="70"/>
    </row>
    <row r="217" spans="1:84">
      <c r="A217" s="70"/>
      <c r="B217" s="80"/>
      <c r="C217" s="70"/>
      <c r="D217" s="74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  <c r="AP217" s="70"/>
      <c r="AQ217" s="70"/>
      <c r="AR217" s="70"/>
      <c r="AS217" s="70"/>
      <c r="AT217" s="70"/>
      <c r="AU217" s="70"/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70"/>
      <c r="BN217" s="70"/>
      <c r="BO217" s="70"/>
      <c r="BP217" s="70"/>
      <c r="BQ217" s="70"/>
      <c r="BR217" s="70"/>
      <c r="BS217" s="70"/>
      <c r="BT217" s="70"/>
      <c r="BU217" s="70"/>
      <c r="BV217" s="70"/>
      <c r="BW217" s="70"/>
      <c r="BX217" s="70"/>
      <c r="BY217" s="70"/>
      <c r="BZ217" s="70"/>
      <c r="CA217" s="70"/>
      <c r="CB217" s="70"/>
      <c r="CC217" s="70"/>
      <c r="CD217" s="70"/>
      <c r="CE217" s="70"/>
      <c r="CF217" s="70"/>
    </row>
    <row r="218" spans="1:84">
      <c r="A218" s="70"/>
      <c r="B218" s="80"/>
      <c r="C218" s="70"/>
      <c r="D218" s="74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  <c r="AP218" s="70"/>
      <c r="AQ218" s="70"/>
      <c r="AR218" s="70"/>
      <c r="AS218" s="70"/>
      <c r="AT218" s="70"/>
      <c r="AU218" s="70"/>
      <c r="AV218" s="70"/>
      <c r="AW218" s="70"/>
      <c r="AX218" s="70"/>
      <c r="AY218" s="70"/>
      <c r="AZ218" s="70"/>
      <c r="BA218" s="70"/>
      <c r="BB218" s="70"/>
      <c r="BC218" s="70"/>
      <c r="BD218" s="70"/>
      <c r="BE218" s="70"/>
      <c r="BF218" s="70"/>
      <c r="BG218" s="70"/>
      <c r="BH218" s="70"/>
      <c r="BI218" s="70"/>
      <c r="BJ218" s="70"/>
      <c r="BK218" s="70"/>
      <c r="BL218" s="70"/>
      <c r="BM218" s="70"/>
      <c r="BN218" s="70"/>
      <c r="BO218" s="70"/>
      <c r="BP218" s="70"/>
      <c r="BQ218" s="70"/>
      <c r="BR218" s="70"/>
      <c r="BS218" s="70"/>
      <c r="BT218" s="70"/>
      <c r="BU218" s="70"/>
      <c r="BV218" s="70"/>
      <c r="BW218" s="70"/>
      <c r="BX218" s="70"/>
      <c r="BY218" s="70"/>
      <c r="BZ218" s="70"/>
      <c r="CA218" s="70"/>
      <c r="CB218" s="70"/>
      <c r="CC218" s="70"/>
      <c r="CD218" s="70"/>
      <c r="CE218" s="70"/>
      <c r="CF218" s="70"/>
    </row>
    <row r="219" spans="1:84">
      <c r="A219" s="70"/>
      <c r="B219" s="80"/>
      <c r="C219" s="70"/>
      <c r="D219" s="74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0"/>
      <c r="BX219" s="70"/>
      <c r="BY219" s="70"/>
      <c r="BZ219" s="70"/>
      <c r="CA219" s="70"/>
      <c r="CB219" s="70"/>
      <c r="CC219" s="70"/>
      <c r="CD219" s="70"/>
      <c r="CE219" s="70"/>
      <c r="CF219" s="70"/>
    </row>
    <row r="220" spans="1:84">
      <c r="A220" s="70"/>
      <c r="B220" s="80"/>
      <c r="C220" s="70"/>
      <c r="D220" s="74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70"/>
      <c r="AZ220" s="70"/>
      <c r="BA220" s="70"/>
      <c r="BB220" s="70"/>
      <c r="BC220" s="70"/>
      <c r="BD220" s="70"/>
      <c r="BE220" s="70"/>
      <c r="BF220" s="70"/>
      <c r="BG220" s="70"/>
      <c r="BH220" s="70"/>
      <c r="BI220" s="70"/>
      <c r="BJ220" s="70"/>
      <c r="BK220" s="70"/>
      <c r="BL220" s="70"/>
      <c r="BM220" s="70"/>
      <c r="BN220" s="70"/>
      <c r="BO220" s="70"/>
      <c r="BP220" s="70"/>
      <c r="BQ220" s="70"/>
      <c r="BR220" s="70"/>
      <c r="BS220" s="70"/>
      <c r="BT220" s="70"/>
      <c r="BU220" s="70"/>
      <c r="BV220" s="70"/>
      <c r="BW220" s="70"/>
      <c r="BX220" s="70"/>
      <c r="BY220" s="70"/>
      <c r="BZ220" s="70"/>
      <c r="CA220" s="70"/>
      <c r="CB220" s="70"/>
      <c r="CC220" s="70"/>
      <c r="CD220" s="70"/>
      <c r="CE220" s="70"/>
      <c r="CF220" s="70"/>
    </row>
    <row r="221" spans="1:84">
      <c r="A221" s="70"/>
      <c r="B221" s="80"/>
      <c r="C221" s="70"/>
      <c r="D221" s="74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  <c r="AP221" s="70"/>
      <c r="AQ221" s="70"/>
      <c r="AR221" s="70"/>
      <c r="AS221" s="70"/>
      <c r="AT221" s="70"/>
      <c r="AU221" s="70"/>
      <c r="AV221" s="70"/>
      <c r="AW221" s="70"/>
      <c r="AX221" s="70"/>
      <c r="AY221" s="70"/>
      <c r="AZ221" s="70"/>
      <c r="BA221" s="70"/>
      <c r="BB221" s="70"/>
      <c r="BC221" s="70"/>
      <c r="BD221" s="70"/>
      <c r="BE221" s="70"/>
      <c r="BF221" s="70"/>
      <c r="BG221" s="70"/>
      <c r="BH221" s="70"/>
      <c r="BI221" s="70"/>
      <c r="BJ221" s="70"/>
      <c r="BK221" s="70"/>
      <c r="BL221" s="70"/>
      <c r="BM221" s="70"/>
      <c r="BN221" s="70"/>
      <c r="BO221" s="70"/>
      <c r="BP221" s="70"/>
      <c r="BQ221" s="70"/>
      <c r="BR221" s="70"/>
      <c r="BS221" s="70"/>
      <c r="BT221" s="70"/>
      <c r="BU221" s="70"/>
      <c r="BV221" s="70"/>
      <c r="BW221" s="70"/>
      <c r="BX221" s="70"/>
      <c r="BY221" s="70"/>
      <c r="BZ221" s="70"/>
      <c r="CA221" s="70"/>
      <c r="CB221" s="70"/>
      <c r="CC221" s="70"/>
      <c r="CD221" s="70"/>
      <c r="CE221" s="70"/>
      <c r="CF221" s="70"/>
    </row>
    <row r="222" spans="1:84">
      <c r="A222" s="70"/>
      <c r="B222" s="80"/>
      <c r="C222" s="70"/>
      <c r="D222" s="74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</row>
    <row r="223" spans="1:84">
      <c r="A223" s="70"/>
      <c r="B223" s="80"/>
      <c r="C223" s="70"/>
      <c r="D223" s="74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  <c r="AP223" s="70"/>
      <c r="AQ223" s="70"/>
      <c r="AR223" s="70"/>
      <c r="AS223" s="70"/>
      <c r="AT223" s="70"/>
      <c r="AU223" s="70"/>
      <c r="AV223" s="70"/>
      <c r="AW223" s="70"/>
      <c r="AX223" s="70"/>
      <c r="AY223" s="70"/>
      <c r="AZ223" s="70"/>
      <c r="BA223" s="70"/>
      <c r="BB223" s="70"/>
      <c r="BC223" s="70"/>
      <c r="BD223" s="70"/>
      <c r="BE223" s="70"/>
      <c r="BF223" s="70"/>
      <c r="BG223" s="70"/>
      <c r="BH223" s="70"/>
      <c r="BI223" s="70"/>
      <c r="BJ223" s="70"/>
      <c r="BK223" s="70"/>
      <c r="BL223" s="70"/>
      <c r="BM223" s="70"/>
      <c r="BN223" s="70"/>
      <c r="BO223" s="70"/>
      <c r="BP223" s="70"/>
      <c r="BQ223" s="70"/>
      <c r="BR223" s="70"/>
      <c r="BS223" s="70"/>
      <c r="BT223" s="70"/>
      <c r="BU223" s="70"/>
      <c r="BV223" s="70"/>
      <c r="BW223" s="70"/>
      <c r="BX223" s="70"/>
      <c r="BY223" s="70"/>
      <c r="BZ223" s="70"/>
      <c r="CA223" s="70"/>
      <c r="CB223" s="70"/>
      <c r="CC223" s="70"/>
      <c r="CD223" s="70"/>
      <c r="CE223" s="70"/>
      <c r="CF223" s="70"/>
    </row>
    <row r="224" spans="1:84">
      <c r="A224" s="70"/>
      <c r="B224" s="80"/>
      <c r="C224" s="70"/>
      <c r="D224" s="74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  <c r="AP224" s="70"/>
      <c r="AQ224" s="70"/>
      <c r="AR224" s="70"/>
      <c r="AS224" s="70"/>
      <c r="AT224" s="70"/>
      <c r="AU224" s="70"/>
      <c r="AV224" s="70"/>
      <c r="AW224" s="70"/>
      <c r="AX224" s="70"/>
      <c r="AY224" s="70"/>
      <c r="AZ224" s="70"/>
      <c r="BA224" s="70"/>
      <c r="BB224" s="70"/>
      <c r="BC224" s="70"/>
      <c r="BD224" s="70"/>
      <c r="BE224" s="70"/>
      <c r="BF224" s="70"/>
      <c r="BG224" s="70"/>
      <c r="BH224" s="70"/>
      <c r="BI224" s="70"/>
      <c r="BJ224" s="70"/>
      <c r="BK224" s="70"/>
      <c r="BL224" s="70"/>
      <c r="BM224" s="70"/>
      <c r="BN224" s="70"/>
      <c r="BO224" s="70"/>
      <c r="BP224" s="70"/>
      <c r="BQ224" s="70"/>
      <c r="BR224" s="70"/>
      <c r="BS224" s="70"/>
      <c r="BT224" s="70"/>
      <c r="BU224" s="70"/>
      <c r="BV224" s="70"/>
      <c r="BW224" s="70"/>
      <c r="BX224" s="70"/>
      <c r="BY224" s="70"/>
      <c r="BZ224" s="70"/>
      <c r="CA224" s="70"/>
      <c r="CB224" s="70"/>
      <c r="CC224" s="70"/>
      <c r="CD224" s="70"/>
      <c r="CE224" s="70"/>
      <c r="CF224" s="70"/>
    </row>
    <row r="225" spans="1:84">
      <c r="A225" s="70"/>
      <c r="B225" s="80"/>
      <c r="C225" s="70"/>
      <c r="D225" s="74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  <c r="AP225" s="70"/>
      <c r="AQ225" s="70"/>
      <c r="AR225" s="70"/>
      <c r="AS225" s="70"/>
      <c r="AT225" s="70"/>
      <c r="AU225" s="70"/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0"/>
      <c r="BX225" s="70"/>
      <c r="BY225" s="70"/>
      <c r="BZ225" s="70"/>
      <c r="CA225" s="70"/>
      <c r="CB225" s="70"/>
      <c r="CC225" s="70"/>
      <c r="CD225" s="70"/>
      <c r="CE225" s="70"/>
      <c r="CF225" s="70"/>
    </row>
    <row r="226" spans="1:84">
      <c r="A226" s="70"/>
      <c r="B226" s="80"/>
      <c r="C226" s="70"/>
      <c r="D226" s="74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0"/>
      <c r="AO226" s="70"/>
      <c r="AP226" s="70"/>
      <c r="AQ226" s="70"/>
      <c r="AR226" s="70"/>
      <c r="AS226" s="70"/>
      <c r="AT226" s="70"/>
      <c r="AU226" s="70"/>
      <c r="AV226" s="70"/>
      <c r="AW226" s="70"/>
      <c r="AX226" s="70"/>
      <c r="AY226" s="70"/>
      <c r="AZ226" s="70"/>
      <c r="BA226" s="70"/>
      <c r="BB226" s="70"/>
      <c r="BC226" s="70"/>
      <c r="BD226" s="70"/>
      <c r="BE226" s="70"/>
      <c r="BF226" s="70"/>
      <c r="BG226" s="70"/>
      <c r="BH226" s="70"/>
      <c r="BI226" s="70"/>
      <c r="BJ226" s="70"/>
      <c r="BK226" s="70"/>
      <c r="BL226" s="70"/>
      <c r="BM226" s="70"/>
      <c r="BN226" s="70"/>
      <c r="BO226" s="70"/>
      <c r="BP226" s="70"/>
      <c r="BQ226" s="70"/>
      <c r="BR226" s="70"/>
      <c r="BS226" s="70"/>
      <c r="BT226" s="70"/>
      <c r="BU226" s="70"/>
      <c r="BV226" s="70"/>
      <c r="BW226" s="70"/>
      <c r="BX226" s="70"/>
      <c r="BY226" s="70"/>
      <c r="BZ226" s="70"/>
      <c r="CA226" s="70"/>
      <c r="CB226" s="70"/>
      <c r="CC226" s="70"/>
      <c r="CD226" s="70"/>
      <c r="CE226" s="70"/>
      <c r="CF226" s="70"/>
    </row>
    <row r="227" spans="1:84">
      <c r="A227" s="70"/>
      <c r="B227" s="80"/>
      <c r="C227" s="70"/>
      <c r="D227" s="74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  <c r="AP227" s="70"/>
      <c r="AQ227" s="70"/>
      <c r="AR227" s="70"/>
      <c r="AS227" s="70"/>
      <c r="AT227" s="70"/>
      <c r="AU227" s="70"/>
      <c r="AV227" s="70"/>
      <c r="AW227" s="70"/>
      <c r="AX227" s="70"/>
      <c r="AY227" s="70"/>
      <c r="AZ227" s="70"/>
      <c r="BA227" s="70"/>
      <c r="BB227" s="70"/>
      <c r="BC227" s="70"/>
      <c r="BD227" s="70"/>
      <c r="BE227" s="70"/>
      <c r="BF227" s="70"/>
      <c r="BG227" s="70"/>
      <c r="BH227" s="70"/>
      <c r="BI227" s="70"/>
      <c r="BJ227" s="70"/>
      <c r="BK227" s="70"/>
      <c r="BL227" s="70"/>
      <c r="BM227" s="70"/>
      <c r="BN227" s="70"/>
      <c r="BO227" s="70"/>
      <c r="BP227" s="70"/>
      <c r="BQ227" s="70"/>
      <c r="BR227" s="70"/>
      <c r="BS227" s="70"/>
      <c r="BT227" s="70"/>
      <c r="BU227" s="70"/>
      <c r="BV227" s="70"/>
      <c r="BW227" s="70"/>
      <c r="BX227" s="70"/>
      <c r="BY227" s="70"/>
      <c r="BZ227" s="70"/>
      <c r="CA227" s="70"/>
      <c r="CB227" s="70"/>
      <c r="CC227" s="70"/>
      <c r="CD227" s="70"/>
      <c r="CE227" s="70"/>
      <c r="CF227" s="70"/>
    </row>
    <row r="228" spans="1:84">
      <c r="A228" s="70"/>
      <c r="B228" s="80"/>
      <c r="C228" s="70"/>
      <c r="D228" s="74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  <c r="AP228" s="70"/>
      <c r="AQ228" s="70"/>
      <c r="AR228" s="70"/>
      <c r="AS228" s="70"/>
      <c r="AT228" s="70"/>
      <c r="AU228" s="70"/>
      <c r="AV228" s="70"/>
      <c r="AW228" s="70"/>
      <c r="AX228" s="70"/>
      <c r="AY228" s="70"/>
      <c r="AZ228" s="70"/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0"/>
      <c r="BL228" s="70"/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0"/>
      <c r="BX228" s="70"/>
      <c r="BY228" s="70"/>
      <c r="BZ228" s="70"/>
      <c r="CA228" s="70"/>
      <c r="CB228" s="70"/>
      <c r="CC228" s="70"/>
      <c r="CD228" s="70"/>
      <c r="CE228" s="70"/>
      <c r="CF228" s="70"/>
    </row>
    <row r="229" spans="1:84">
      <c r="A229" s="70"/>
      <c r="B229" s="80"/>
      <c r="C229" s="70"/>
      <c r="D229" s="74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0"/>
      <c r="AO229" s="70"/>
      <c r="AP229" s="70"/>
      <c r="AQ229" s="70"/>
      <c r="AR229" s="70"/>
      <c r="AS229" s="70"/>
      <c r="AT229" s="70"/>
      <c r="AU229" s="70"/>
      <c r="AV229" s="70"/>
      <c r="AW229" s="70"/>
      <c r="AX229" s="70"/>
      <c r="AY229" s="70"/>
      <c r="AZ229" s="70"/>
      <c r="BA229" s="70"/>
      <c r="BB229" s="70"/>
      <c r="BC229" s="70"/>
      <c r="BD229" s="70"/>
      <c r="BE229" s="70"/>
      <c r="BF229" s="70"/>
      <c r="BG229" s="70"/>
      <c r="BH229" s="70"/>
      <c r="BI229" s="70"/>
      <c r="BJ229" s="70"/>
      <c r="BK229" s="70"/>
      <c r="BL229" s="70"/>
      <c r="BM229" s="70"/>
      <c r="BN229" s="70"/>
      <c r="BO229" s="70"/>
      <c r="BP229" s="70"/>
      <c r="BQ229" s="70"/>
      <c r="BR229" s="70"/>
      <c r="BS229" s="70"/>
      <c r="BT229" s="70"/>
      <c r="BU229" s="70"/>
      <c r="BV229" s="70"/>
      <c r="BW229" s="70"/>
      <c r="BX229" s="70"/>
      <c r="BY229" s="70"/>
      <c r="BZ229" s="70"/>
      <c r="CA229" s="70"/>
      <c r="CB229" s="70"/>
      <c r="CC229" s="70"/>
      <c r="CD229" s="70"/>
      <c r="CE229" s="70"/>
      <c r="CF229" s="70"/>
    </row>
    <row r="230" spans="1:84">
      <c r="A230" s="70"/>
      <c r="B230" s="80"/>
      <c r="C230" s="70"/>
      <c r="D230" s="74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0"/>
      <c r="AO230" s="70"/>
      <c r="AP230" s="70"/>
      <c r="AQ230" s="70"/>
      <c r="AR230" s="70"/>
      <c r="AS230" s="70"/>
      <c r="AT230" s="70"/>
      <c r="AU230" s="70"/>
      <c r="AV230" s="70"/>
      <c r="AW230" s="70"/>
      <c r="AX230" s="70"/>
      <c r="AY230" s="70"/>
      <c r="AZ230" s="70"/>
      <c r="BA230" s="70"/>
      <c r="BB230" s="70"/>
      <c r="BC230" s="70"/>
      <c r="BD230" s="70"/>
      <c r="BE230" s="70"/>
      <c r="BF230" s="70"/>
      <c r="BG230" s="70"/>
      <c r="BH230" s="70"/>
      <c r="BI230" s="70"/>
      <c r="BJ230" s="70"/>
      <c r="BK230" s="70"/>
      <c r="BL230" s="70"/>
      <c r="BM230" s="70"/>
      <c r="BN230" s="70"/>
      <c r="BO230" s="70"/>
      <c r="BP230" s="70"/>
      <c r="BQ230" s="70"/>
      <c r="BR230" s="70"/>
      <c r="BS230" s="70"/>
      <c r="BT230" s="70"/>
      <c r="BU230" s="70"/>
      <c r="BV230" s="70"/>
      <c r="BW230" s="70"/>
      <c r="BX230" s="70"/>
      <c r="BY230" s="70"/>
      <c r="BZ230" s="70"/>
      <c r="CA230" s="70"/>
      <c r="CB230" s="70"/>
      <c r="CC230" s="70"/>
      <c r="CD230" s="70"/>
      <c r="CE230" s="70"/>
      <c r="CF230" s="70"/>
    </row>
    <row r="231" spans="1:84">
      <c r="A231" s="70"/>
      <c r="B231" s="80"/>
      <c r="C231" s="70"/>
      <c r="D231" s="74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0"/>
      <c r="AO231" s="70"/>
      <c r="AP231" s="70"/>
      <c r="AQ231" s="70"/>
      <c r="AR231" s="70"/>
      <c r="AS231" s="70"/>
      <c r="AT231" s="70"/>
      <c r="AU231" s="70"/>
      <c r="AV231" s="70"/>
      <c r="AW231" s="70"/>
      <c r="AX231" s="70"/>
      <c r="AY231" s="70"/>
      <c r="AZ231" s="70"/>
      <c r="BA231" s="70"/>
      <c r="BB231" s="70"/>
      <c r="BC231" s="70"/>
      <c r="BD231" s="70"/>
      <c r="BE231" s="70"/>
      <c r="BF231" s="70"/>
      <c r="BG231" s="70"/>
      <c r="BH231" s="70"/>
      <c r="BI231" s="70"/>
      <c r="BJ231" s="70"/>
      <c r="BK231" s="70"/>
      <c r="BL231" s="70"/>
      <c r="BM231" s="70"/>
      <c r="BN231" s="70"/>
      <c r="BO231" s="70"/>
      <c r="BP231" s="70"/>
      <c r="BQ231" s="70"/>
      <c r="BR231" s="70"/>
      <c r="BS231" s="70"/>
      <c r="BT231" s="70"/>
      <c r="BU231" s="70"/>
      <c r="BV231" s="70"/>
      <c r="BW231" s="70"/>
      <c r="BX231" s="70"/>
      <c r="BY231" s="70"/>
      <c r="BZ231" s="70"/>
      <c r="CA231" s="70"/>
      <c r="CB231" s="70"/>
      <c r="CC231" s="70"/>
      <c r="CD231" s="70"/>
      <c r="CE231" s="70"/>
      <c r="CF231" s="70"/>
    </row>
    <row r="232" spans="1:84">
      <c r="A232" s="70"/>
      <c r="B232" s="80"/>
      <c r="C232" s="70"/>
      <c r="D232" s="74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70"/>
      <c r="AT232" s="70"/>
      <c r="AU232" s="70"/>
      <c r="AV232" s="70"/>
      <c r="AW232" s="70"/>
      <c r="AX232" s="70"/>
      <c r="AY232" s="70"/>
      <c r="AZ232" s="70"/>
      <c r="BA232" s="70"/>
      <c r="BB232" s="70"/>
      <c r="BC232" s="70"/>
      <c r="BD232" s="70"/>
      <c r="BE232" s="70"/>
      <c r="BF232" s="70"/>
      <c r="BG232" s="70"/>
      <c r="BH232" s="70"/>
      <c r="BI232" s="70"/>
      <c r="BJ232" s="70"/>
      <c r="BK232" s="70"/>
      <c r="BL232" s="70"/>
      <c r="BM232" s="70"/>
      <c r="BN232" s="70"/>
      <c r="BO232" s="70"/>
      <c r="BP232" s="70"/>
      <c r="BQ232" s="70"/>
      <c r="BR232" s="70"/>
      <c r="BS232" s="70"/>
      <c r="BT232" s="70"/>
      <c r="BU232" s="70"/>
      <c r="BV232" s="70"/>
      <c r="BW232" s="70"/>
      <c r="BX232" s="70"/>
      <c r="BY232" s="70"/>
      <c r="BZ232" s="70"/>
      <c r="CA232" s="70"/>
      <c r="CB232" s="70"/>
      <c r="CC232" s="70"/>
      <c r="CD232" s="70"/>
      <c r="CE232" s="70"/>
      <c r="CF232" s="70"/>
    </row>
    <row r="233" spans="1:84">
      <c r="A233" s="70"/>
      <c r="B233" s="80"/>
      <c r="C233" s="70"/>
      <c r="D233" s="74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  <c r="AP233" s="70"/>
      <c r="AQ233" s="70"/>
      <c r="AR233" s="70"/>
      <c r="AS233" s="70"/>
      <c r="AT233" s="70"/>
      <c r="AU233" s="70"/>
      <c r="AV233" s="70"/>
      <c r="AW233" s="70"/>
      <c r="AX233" s="70"/>
      <c r="AY233" s="70"/>
      <c r="AZ233" s="70"/>
      <c r="BA233" s="70"/>
      <c r="BB233" s="70"/>
      <c r="BC233" s="70"/>
      <c r="BD233" s="70"/>
      <c r="BE233" s="70"/>
      <c r="BF233" s="70"/>
      <c r="BG233" s="70"/>
      <c r="BH233" s="70"/>
      <c r="BI233" s="70"/>
      <c r="BJ233" s="70"/>
      <c r="BK233" s="70"/>
      <c r="BL233" s="70"/>
      <c r="BM233" s="70"/>
      <c r="BN233" s="70"/>
      <c r="BO233" s="70"/>
      <c r="BP233" s="70"/>
      <c r="BQ233" s="70"/>
      <c r="BR233" s="70"/>
      <c r="BS233" s="70"/>
      <c r="BT233" s="70"/>
      <c r="BU233" s="70"/>
      <c r="BV233" s="70"/>
      <c r="BW233" s="70"/>
      <c r="BX233" s="70"/>
      <c r="BY233" s="70"/>
      <c r="BZ233" s="70"/>
      <c r="CA233" s="70"/>
      <c r="CB233" s="70"/>
      <c r="CC233" s="70"/>
      <c r="CD233" s="70"/>
      <c r="CE233" s="70"/>
      <c r="CF233" s="70"/>
    </row>
    <row r="234" spans="1:84">
      <c r="A234" s="70"/>
      <c r="B234" s="80"/>
      <c r="C234" s="70"/>
      <c r="D234" s="74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</row>
    <row r="235" spans="1:84">
      <c r="A235" s="70"/>
      <c r="B235" s="80"/>
      <c r="C235" s="70"/>
      <c r="D235" s="74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  <c r="AP235" s="70"/>
      <c r="AQ235" s="70"/>
      <c r="AR235" s="70"/>
      <c r="AS235" s="70"/>
      <c r="AT235" s="70"/>
      <c r="AU235" s="70"/>
      <c r="AV235" s="70"/>
      <c r="AW235" s="70"/>
      <c r="AX235" s="70"/>
      <c r="AY235" s="70"/>
      <c r="AZ235" s="70"/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0"/>
      <c r="BN235" s="70"/>
      <c r="BO235" s="70"/>
      <c r="BP235" s="70"/>
      <c r="BQ235" s="70"/>
      <c r="BR235" s="70"/>
      <c r="BS235" s="70"/>
      <c r="BT235" s="70"/>
      <c r="BU235" s="70"/>
      <c r="BV235" s="70"/>
      <c r="BW235" s="70"/>
      <c r="BX235" s="70"/>
      <c r="BY235" s="70"/>
      <c r="BZ235" s="70"/>
      <c r="CA235" s="70"/>
      <c r="CB235" s="70"/>
      <c r="CC235" s="70"/>
      <c r="CD235" s="70"/>
      <c r="CE235" s="70"/>
      <c r="CF235" s="70"/>
    </row>
    <row r="236" spans="1:84">
      <c r="A236" s="70"/>
      <c r="B236" s="80"/>
      <c r="C236" s="70"/>
      <c r="D236" s="74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70"/>
      <c r="AT236" s="70"/>
      <c r="AU236" s="70"/>
      <c r="AV236" s="70"/>
      <c r="AW236" s="70"/>
      <c r="AX236" s="70"/>
      <c r="AY236" s="70"/>
      <c r="AZ236" s="70"/>
      <c r="BA236" s="70"/>
      <c r="BB236" s="70"/>
      <c r="BC236" s="70"/>
      <c r="BD236" s="70"/>
      <c r="BE236" s="70"/>
      <c r="BF236" s="70"/>
      <c r="BG236" s="70"/>
      <c r="BH236" s="70"/>
      <c r="BI236" s="70"/>
      <c r="BJ236" s="70"/>
      <c r="BK236" s="70"/>
      <c r="BL236" s="70"/>
      <c r="BM236" s="70"/>
      <c r="BN236" s="70"/>
      <c r="BO236" s="70"/>
      <c r="BP236" s="70"/>
      <c r="BQ236" s="70"/>
      <c r="BR236" s="70"/>
      <c r="BS236" s="70"/>
      <c r="BT236" s="70"/>
      <c r="BU236" s="70"/>
      <c r="BV236" s="70"/>
      <c r="BW236" s="70"/>
      <c r="BX236" s="70"/>
      <c r="BY236" s="70"/>
      <c r="BZ236" s="70"/>
      <c r="CA236" s="70"/>
      <c r="CB236" s="70"/>
      <c r="CC236" s="70"/>
      <c r="CD236" s="70"/>
      <c r="CE236" s="70"/>
      <c r="CF236" s="70"/>
    </row>
    <row r="237" spans="1:84">
      <c r="A237" s="70"/>
      <c r="B237" s="80"/>
      <c r="C237" s="70"/>
      <c r="D237" s="74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0"/>
      <c r="BO237" s="70"/>
      <c r="BP237" s="70"/>
      <c r="BQ237" s="70"/>
      <c r="BR237" s="70"/>
      <c r="BS237" s="70"/>
      <c r="BT237" s="70"/>
      <c r="BU237" s="70"/>
      <c r="BV237" s="70"/>
      <c r="BW237" s="70"/>
      <c r="BX237" s="70"/>
      <c r="BY237" s="70"/>
      <c r="BZ237" s="70"/>
      <c r="CA237" s="70"/>
      <c r="CB237" s="70"/>
      <c r="CC237" s="70"/>
      <c r="CD237" s="70"/>
      <c r="CE237" s="70"/>
      <c r="CF237" s="70"/>
    </row>
    <row r="238" spans="1:84">
      <c r="A238" s="70"/>
      <c r="B238" s="80"/>
      <c r="C238" s="70"/>
      <c r="D238" s="74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  <c r="AP238" s="70"/>
      <c r="AQ238" s="70"/>
      <c r="AR238" s="70"/>
      <c r="AS238" s="70"/>
      <c r="AT238" s="70"/>
      <c r="AU238" s="70"/>
      <c r="AV238" s="70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  <c r="BJ238" s="70"/>
      <c r="BK238" s="70"/>
      <c r="BL238" s="70"/>
      <c r="BM238" s="70"/>
      <c r="BN238" s="70"/>
      <c r="BO238" s="70"/>
      <c r="BP238" s="70"/>
      <c r="BQ238" s="70"/>
      <c r="BR238" s="70"/>
      <c r="BS238" s="70"/>
      <c r="BT238" s="70"/>
      <c r="BU238" s="70"/>
      <c r="BV238" s="70"/>
      <c r="BW238" s="70"/>
      <c r="BX238" s="70"/>
      <c r="BY238" s="70"/>
      <c r="BZ238" s="70"/>
      <c r="CA238" s="70"/>
      <c r="CB238" s="70"/>
      <c r="CC238" s="70"/>
      <c r="CD238" s="70"/>
      <c r="CE238" s="70"/>
      <c r="CF238" s="70"/>
    </row>
    <row r="239" spans="1:84">
      <c r="A239" s="70"/>
      <c r="B239" s="80"/>
      <c r="C239" s="70"/>
      <c r="D239" s="74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70"/>
      <c r="BJ239" s="70"/>
      <c r="BK239" s="70"/>
      <c r="BL239" s="70"/>
      <c r="BM239" s="70"/>
      <c r="BN239" s="70"/>
      <c r="BO239" s="70"/>
      <c r="BP239" s="70"/>
      <c r="BQ239" s="70"/>
      <c r="BR239" s="70"/>
      <c r="BS239" s="70"/>
      <c r="BT239" s="70"/>
      <c r="BU239" s="70"/>
      <c r="BV239" s="70"/>
      <c r="BW239" s="70"/>
      <c r="BX239" s="70"/>
      <c r="BY239" s="70"/>
      <c r="BZ239" s="70"/>
      <c r="CA239" s="70"/>
      <c r="CB239" s="70"/>
      <c r="CC239" s="70"/>
      <c r="CD239" s="70"/>
      <c r="CE239" s="70"/>
      <c r="CF239" s="70"/>
    </row>
    <row r="240" spans="1:84">
      <c r="A240" s="70"/>
      <c r="B240" s="80"/>
      <c r="C240" s="70"/>
      <c r="D240" s="74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0"/>
      <c r="AV240" s="70"/>
      <c r="AW240" s="70"/>
      <c r="AX240" s="70"/>
      <c r="AY240" s="70"/>
      <c r="AZ240" s="70"/>
      <c r="BA240" s="70"/>
      <c r="BB240" s="70"/>
      <c r="BC240" s="70"/>
      <c r="BD240" s="70"/>
      <c r="BE240" s="70"/>
      <c r="BF240" s="70"/>
      <c r="BG240" s="70"/>
      <c r="BH240" s="70"/>
      <c r="BI240" s="70"/>
      <c r="BJ240" s="70"/>
      <c r="BK240" s="70"/>
      <c r="BL240" s="70"/>
      <c r="BM240" s="70"/>
      <c r="BN240" s="70"/>
      <c r="BO240" s="70"/>
      <c r="BP240" s="70"/>
      <c r="BQ240" s="70"/>
      <c r="BR240" s="70"/>
      <c r="BS240" s="70"/>
      <c r="BT240" s="70"/>
      <c r="BU240" s="70"/>
      <c r="BV240" s="70"/>
      <c r="BW240" s="70"/>
      <c r="BX240" s="70"/>
      <c r="BY240" s="70"/>
      <c r="BZ240" s="70"/>
      <c r="CA240" s="70"/>
      <c r="CB240" s="70"/>
      <c r="CC240" s="70"/>
      <c r="CD240" s="70"/>
      <c r="CE240" s="70"/>
      <c r="CF240" s="70"/>
    </row>
    <row r="241" spans="1:84">
      <c r="A241" s="70"/>
      <c r="B241" s="80"/>
      <c r="C241" s="70"/>
      <c r="D241" s="74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  <c r="AP241" s="70"/>
      <c r="AQ241" s="70"/>
      <c r="AR241" s="70"/>
      <c r="AS241" s="70"/>
      <c r="AT241" s="70"/>
      <c r="AU241" s="70"/>
      <c r="AV241" s="70"/>
      <c r="AW241" s="70"/>
      <c r="AX241" s="70"/>
      <c r="AY241" s="70"/>
      <c r="AZ241" s="70"/>
      <c r="BA241" s="70"/>
      <c r="BB241" s="70"/>
      <c r="BC241" s="70"/>
      <c r="BD241" s="70"/>
      <c r="BE241" s="70"/>
      <c r="BF241" s="70"/>
      <c r="BG241" s="70"/>
      <c r="BH241" s="70"/>
      <c r="BI241" s="70"/>
      <c r="BJ241" s="70"/>
      <c r="BK241" s="70"/>
      <c r="BL241" s="70"/>
      <c r="BM241" s="70"/>
      <c r="BN241" s="70"/>
      <c r="BO241" s="70"/>
      <c r="BP241" s="70"/>
      <c r="BQ241" s="70"/>
      <c r="BR241" s="70"/>
      <c r="BS241" s="70"/>
      <c r="BT241" s="70"/>
      <c r="BU241" s="70"/>
      <c r="BV241" s="70"/>
      <c r="BW241" s="70"/>
      <c r="BX241" s="70"/>
      <c r="BY241" s="70"/>
      <c r="BZ241" s="70"/>
      <c r="CA241" s="70"/>
      <c r="CB241" s="70"/>
      <c r="CC241" s="70"/>
      <c r="CD241" s="70"/>
      <c r="CE241" s="70"/>
      <c r="CF241" s="70"/>
    </row>
    <row r="242" spans="1:84">
      <c r="A242" s="70"/>
      <c r="B242" s="80"/>
      <c r="C242" s="70"/>
      <c r="D242" s="74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  <c r="AP242" s="70"/>
      <c r="AQ242" s="70"/>
      <c r="AR242" s="70"/>
      <c r="AS242" s="70"/>
      <c r="AT242" s="70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  <c r="BJ242" s="70"/>
      <c r="BK242" s="70"/>
      <c r="BL242" s="70"/>
      <c r="BM242" s="70"/>
      <c r="BN242" s="70"/>
      <c r="BO242" s="70"/>
      <c r="BP242" s="70"/>
      <c r="BQ242" s="70"/>
      <c r="BR242" s="70"/>
      <c r="BS242" s="70"/>
      <c r="BT242" s="70"/>
      <c r="BU242" s="70"/>
      <c r="BV242" s="70"/>
      <c r="BW242" s="70"/>
      <c r="BX242" s="70"/>
      <c r="BY242" s="70"/>
      <c r="BZ242" s="70"/>
      <c r="CA242" s="70"/>
      <c r="CB242" s="70"/>
      <c r="CC242" s="70"/>
      <c r="CD242" s="70"/>
      <c r="CE242" s="70"/>
      <c r="CF242" s="70"/>
    </row>
    <row r="243" spans="1:84">
      <c r="A243" s="70"/>
      <c r="B243" s="80"/>
      <c r="C243" s="70"/>
      <c r="D243" s="74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0"/>
      <c r="BO243" s="70"/>
      <c r="BP243" s="70"/>
      <c r="BQ243" s="70"/>
      <c r="BR243" s="70"/>
      <c r="BS243" s="70"/>
      <c r="BT243" s="70"/>
      <c r="BU243" s="70"/>
      <c r="BV243" s="70"/>
      <c r="BW243" s="70"/>
      <c r="BX243" s="70"/>
      <c r="BY243" s="70"/>
      <c r="BZ243" s="70"/>
      <c r="CA243" s="70"/>
      <c r="CB243" s="70"/>
      <c r="CC243" s="70"/>
      <c r="CD243" s="70"/>
      <c r="CE243" s="70"/>
      <c r="CF243" s="70"/>
    </row>
  </sheetData>
  <autoFilter ref="A1:CG4"/>
  <dataValidations count="6">
    <dataValidation type="whole" allowBlank="1" showInputMessage="1" showErrorMessage="1" sqref="G14389:G24480 J14389:CF24480 BC2:BG14388 CF2:CF14388 F2:F24480">
      <formula1>1</formula1>
      <formula2>5</formula2>
    </dataValidation>
    <dataValidation type="whole" allowBlank="1" showInputMessage="1" showErrorMessage="1" sqref="J2:AS2 G2:G14388">
      <formula1>1</formula1>
      <formula2>8</formula2>
    </dataValidation>
    <dataValidation type="whole" allowBlank="1" showInputMessage="1" showErrorMessage="1" sqref="CE2:CE14388 BH2:BT14388 J3:AS14388">
      <formula1>1</formula1>
      <formula2>6</formula2>
    </dataValidation>
    <dataValidation type="whole" allowBlank="1" showInputMessage="1" showErrorMessage="1" sqref="CA2:CD14388">
      <formula1>1</formula1>
      <formula2>3</formula2>
    </dataValidation>
    <dataValidation type="whole" allowBlank="1" showInputMessage="1" showErrorMessage="1" sqref="AT2:BB14388 BU2:BZ14388 E2:E24480">
      <formula1>1</formula1>
      <formula2>4</formula2>
    </dataValidation>
    <dataValidation type="whole" allowBlank="1" showInputMessage="1" showErrorMessage="1" sqref="C2:C24480">
      <formula1>1</formula1>
      <formula2>2</formula2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tabSelected="1" workbookViewId="0">
      <selection activeCell="T142" sqref="T142"/>
    </sheetView>
  </sheetViews>
  <sheetFormatPr defaultRowHeight="15"/>
  <cols>
    <col min="3" max="3" width="9" customWidth="1"/>
    <col min="4" max="4" width="7.7109375" customWidth="1"/>
    <col min="5" max="5" width="21.140625" customWidth="1"/>
    <col min="6" max="10" width="7.7109375" customWidth="1"/>
    <col min="11" max="11" width="9.5703125" customWidth="1"/>
    <col min="12" max="12" width="7.5703125" customWidth="1"/>
    <col min="13" max="13" width="7.7109375" customWidth="1"/>
    <col min="14" max="14" width="7.140625" customWidth="1"/>
    <col min="15" max="15" width="7.7109375" customWidth="1"/>
    <col min="19" max="19" width="10.28515625" bestFit="1" customWidth="1"/>
    <col min="259" max="259" width="9" customWidth="1"/>
    <col min="260" max="267" width="7.7109375" customWidth="1"/>
    <col min="268" max="268" width="7.5703125" customWidth="1"/>
    <col min="269" max="269" width="7.7109375" customWidth="1"/>
    <col min="270" max="270" width="7.140625" customWidth="1"/>
    <col min="271" max="271" width="7.7109375" customWidth="1"/>
    <col min="515" max="515" width="9" customWidth="1"/>
    <col min="516" max="523" width="7.7109375" customWidth="1"/>
    <col min="524" max="524" width="7.5703125" customWidth="1"/>
    <col min="525" max="525" width="7.7109375" customWidth="1"/>
    <col min="526" max="526" width="7.140625" customWidth="1"/>
    <col min="527" max="527" width="7.7109375" customWidth="1"/>
    <col min="771" max="771" width="9" customWidth="1"/>
    <col min="772" max="779" width="7.7109375" customWidth="1"/>
    <col min="780" max="780" width="7.5703125" customWidth="1"/>
    <col min="781" max="781" width="7.7109375" customWidth="1"/>
    <col min="782" max="782" width="7.140625" customWidth="1"/>
    <col min="783" max="783" width="7.7109375" customWidth="1"/>
    <col min="1027" max="1027" width="9" customWidth="1"/>
    <col min="1028" max="1035" width="7.7109375" customWidth="1"/>
    <col min="1036" max="1036" width="7.5703125" customWidth="1"/>
    <col min="1037" max="1037" width="7.7109375" customWidth="1"/>
    <col min="1038" max="1038" width="7.140625" customWidth="1"/>
    <col min="1039" max="1039" width="7.7109375" customWidth="1"/>
    <col min="1283" max="1283" width="9" customWidth="1"/>
    <col min="1284" max="1291" width="7.7109375" customWidth="1"/>
    <col min="1292" max="1292" width="7.5703125" customWidth="1"/>
    <col min="1293" max="1293" width="7.7109375" customWidth="1"/>
    <col min="1294" max="1294" width="7.140625" customWidth="1"/>
    <col min="1295" max="1295" width="7.7109375" customWidth="1"/>
    <col min="1539" max="1539" width="9" customWidth="1"/>
    <col min="1540" max="1547" width="7.7109375" customWidth="1"/>
    <col min="1548" max="1548" width="7.5703125" customWidth="1"/>
    <col min="1549" max="1549" width="7.7109375" customWidth="1"/>
    <col min="1550" max="1550" width="7.140625" customWidth="1"/>
    <col min="1551" max="1551" width="7.7109375" customWidth="1"/>
    <col min="1795" max="1795" width="9" customWidth="1"/>
    <col min="1796" max="1803" width="7.7109375" customWidth="1"/>
    <col min="1804" max="1804" width="7.5703125" customWidth="1"/>
    <col min="1805" max="1805" width="7.7109375" customWidth="1"/>
    <col min="1806" max="1806" width="7.140625" customWidth="1"/>
    <col min="1807" max="1807" width="7.7109375" customWidth="1"/>
    <col min="2051" max="2051" width="9" customWidth="1"/>
    <col min="2052" max="2059" width="7.7109375" customWidth="1"/>
    <col min="2060" max="2060" width="7.5703125" customWidth="1"/>
    <col min="2061" max="2061" width="7.7109375" customWidth="1"/>
    <col min="2062" max="2062" width="7.140625" customWidth="1"/>
    <col min="2063" max="2063" width="7.7109375" customWidth="1"/>
    <col min="2307" max="2307" width="9" customWidth="1"/>
    <col min="2308" max="2315" width="7.7109375" customWidth="1"/>
    <col min="2316" max="2316" width="7.5703125" customWidth="1"/>
    <col min="2317" max="2317" width="7.7109375" customWidth="1"/>
    <col min="2318" max="2318" width="7.140625" customWidth="1"/>
    <col min="2319" max="2319" width="7.7109375" customWidth="1"/>
    <col min="2563" max="2563" width="9" customWidth="1"/>
    <col min="2564" max="2571" width="7.7109375" customWidth="1"/>
    <col min="2572" max="2572" width="7.5703125" customWidth="1"/>
    <col min="2573" max="2573" width="7.7109375" customWidth="1"/>
    <col min="2574" max="2574" width="7.140625" customWidth="1"/>
    <col min="2575" max="2575" width="7.7109375" customWidth="1"/>
    <col min="2819" max="2819" width="9" customWidth="1"/>
    <col min="2820" max="2827" width="7.7109375" customWidth="1"/>
    <col min="2828" max="2828" width="7.5703125" customWidth="1"/>
    <col min="2829" max="2829" width="7.7109375" customWidth="1"/>
    <col min="2830" max="2830" width="7.140625" customWidth="1"/>
    <col min="2831" max="2831" width="7.7109375" customWidth="1"/>
    <col min="3075" max="3075" width="9" customWidth="1"/>
    <col min="3076" max="3083" width="7.7109375" customWidth="1"/>
    <col min="3084" max="3084" width="7.5703125" customWidth="1"/>
    <col min="3085" max="3085" width="7.7109375" customWidth="1"/>
    <col min="3086" max="3086" width="7.140625" customWidth="1"/>
    <col min="3087" max="3087" width="7.7109375" customWidth="1"/>
    <col min="3331" max="3331" width="9" customWidth="1"/>
    <col min="3332" max="3339" width="7.7109375" customWidth="1"/>
    <col min="3340" max="3340" width="7.5703125" customWidth="1"/>
    <col min="3341" max="3341" width="7.7109375" customWidth="1"/>
    <col min="3342" max="3342" width="7.140625" customWidth="1"/>
    <col min="3343" max="3343" width="7.7109375" customWidth="1"/>
    <col min="3587" max="3587" width="9" customWidth="1"/>
    <col min="3588" max="3595" width="7.7109375" customWidth="1"/>
    <col min="3596" max="3596" width="7.5703125" customWidth="1"/>
    <col min="3597" max="3597" width="7.7109375" customWidth="1"/>
    <col min="3598" max="3598" width="7.140625" customWidth="1"/>
    <col min="3599" max="3599" width="7.7109375" customWidth="1"/>
    <col min="3843" max="3843" width="9" customWidth="1"/>
    <col min="3844" max="3851" width="7.7109375" customWidth="1"/>
    <col min="3852" max="3852" width="7.5703125" customWidth="1"/>
    <col min="3853" max="3853" width="7.7109375" customWidth="1"/>
    <col min="3854" max="3854" width="7.140625" customWidth="1"/>
    <col min="3855" max="3855" width="7.7109375" customWidth="1"/>
    <col min="4099" max="4099" width="9" customWidth="1"/>
    <col min="4100" max="4107" width="7.7109375" customWidth="1"/>
    <col min="4108" max="4108" width="7.5703125" customWidth="1"/>
    <col min="4109" max="4109" width="7.7109375" customWidth="1"/>
    <col min="4110" max="4110" width="7.140625" customWidth="1"/>
    <col min="4111" max="4111" width="7.7109375" customWidth="1"/>
    <col min="4355" max="4355" width="9" customWidth="1"/>
    <col min="4356" max="4363" width="7.7109375" customWidth="1"/>
    <col min="4364" max="4364" width="7.5703125" customWidth="1"/>
    <col min="4365" max="4365" width="7.7109375" customWidth="1"/>
    <col min="4366" max="4366" width="7.140625" customWidth="1"/>
    <col min="4367" max="4367" width="7.7109375" customWidth="1"/>
    <col min="4611" max="4611" width="9" customWidth="1"/>
    <col min="4612" max="4619" width="7.7109375" customWidth="1"/>
    <col min="4620" max="4620" width="7.5703125" customWidth="1"/>
    <col min="4621" max="4621" width="7.7109375" customWidth="1"/>
    <col min="4622" max="4622" width="7.140625" customWidth="1"/>
    <col min="4623" max="4623" width="7.7109375" customWidth="1"/>
    <col min="4867" max="4867" width="9" customWidth="1"/>
    <col min="4868" max="4875" width="7.7109375" customWidth="1"/>
    <col min="4876" max="4876" width="7.5703125" customWidth="1"/>
    <col min="4877" max="4877" width="7.7109375" customWidth="1"/>
    <col min="4878" max="4878" width="7.140625" customWidth="1"/>
    <col min="4879" max="4879" width="7.7109375" customWidth="1"/>
    <col min="5123" max="5123" width="9" customWidth="1"/>
    <col min="5124" max="5131" width="7.7109375" customWidth="1"/>
    <col min="5132" max="5132" width="7.5703125" customWidth="1"/>
    <col min="5133" max="5133" width="7.7109375" customWidth="1"/>
    <col min="5134" max="5134" width="7.140625" customWidth="1"/>
    <col min="5135" max="5135" width="7.7109375" customWidth="1"/>
    <col min="5379" max="5379" width="9" customWidth="1"/>
    <col min="5380" max="5387" width="7.7109375" customWidth="1"/>
    <col min="5388" max="5388" width="7.5703125" customWidth="1"/>
    <col min="5389" max="5389" width="7.7109375" customWidth="1"/>
    <col min="5390" max="5390" width="7.140625" customWidth="1"/>
    <col min="5391" max="5391" width="7.7109375" customWidth="1"/>
    <col min="5635" max="5635" width="9" customWidth="1"/>
    <col min="5636" max="5643" width="7.7109375" customWidth="1"/>
    <col min="5644" max="5644" width="7.5703125" customWidth="1"/>
    <col min="5645" max="5645" width="7.7109375" customWidth="1"/>
    <col min="5646" max="5646" width="7.140625" customWidth="1"/>
    <col min="5647" max="5647" width="7.7109375" customWidth="1"/>
    <col min="5891" max="5891" width="9" customWidth="1"/>
    <col min="5892" max="5899" width="7.7109375" customWidth="1"/>
    <col min="5900" max="5900" width="7.5703125" customWidth="1"/>
    <col min="5901" max="5901" width="7.7109375" customWidth="1"/>
    <col min="5902" max="5902" width="7.140625" customWidth="1"/>
    <col min="5903" max="5903" width="7.7109375" customWidth="1"/>
    <col min="6147" max="6147" width="9" customWidth="1"/>
    <col min="6148" max="6155" width="7.7109375" customWidth="1"/>
    <col min="6156" max="6156" width="7.5703125" customWidth="1"/>
    <col min="6157" max="6157" width="7.7109375" customWidth="1"/>
    <col min="6158" max="6158" width="7.140625" customWidth="1"/>
    <col min="6159" max="6159" width="7.7109375" customWidth="1"/>
    <col min="6403" max="6403" width="9" customWidth="1"/>
    <col min="6404" max="6411" width="7.7109375" customWidth="1"/>
    <col min="6412" max="6412" width="7.5703125" customWidth="1"/>
    <col min="6413" max="6413" width="7.7109375" customWidth="1"/>
    <col min="6414" max="6414" width="7.140625" customWidth="1"/>
    <col min="6415" max="6415" width="7.7109375" customWidth="1"/>
    <col min="6659" max="6659" width="9" customWidth="1"/>
    <col min="6660" max="6667" width="7.7109375" customWidth="1"/>
    <col min="6668" max="6668" width="7.5703125" customWidth="1"/>
    <col min="6669" max="6669" width="7.7109375" customWidth="1"/>
    <col min="6670" max="6670" width="7.140625" customWidth="1"/>
    <col min="6671" max="6671" width="7.7109375" customWidth="1"/>
    <col min="6915" max="6915" width="9" customWidth="1"/>
    <col min="6916" max="6923" width="7.7109375" customWidth="1"/>
    <col min="6924" max="6924" width="7.5703125" customWidth="1"/>
    <col min="6925" max="6925" width="7.7109375" customWidth="1"/>
    <col min="6926" max="6926" width="7.140625" customWidth="1"/>
    <col min="6927" max="6927" width="7.7109375" customWidth="1"/>
    <col min="7171" max="7171" width="9" customWidth="1"/>
    <col min="7172" max="7179" width="7.7109375" customWidth="1"/>
    <col min="7180" max="7180" width="7.5703125" customWidth="1"/>
    <col min="7181" max="7181" width="7.7109375" customWidth="1"/>
    <col min="7182" max="7182" width="7.140625" customWidth="1"/>
    <col min="7183" max="7183" width="7.7109375" customWidth="1"/>
    <col min="7427" max="7427" width="9" customWidth="1"/>
    <col min="7428" max="7435" width="7.7109375" customWidth="1"/>
    <col min="7436" max="7436" width="7.5703125" customWidth="1"/>
    <col min="7437" max="7437" width="7.7109375" customWidth="1"/>
    <col min="7438" max="7438" width="7.140625" customWidth="1"/>
    <col min="7439" max="7439" width="7.7109375" customWidth="1"/>
    <col min="7683" max="7683" width="9" customWidth="1"/>
    <col min="7684" max="7691" width="7.7109375" customWidth="1"/>
    <col min="7692" max="7692" width="7.5703125" customWidth="1"/>
    <col min="7693" max="7693" width="7.7109375" customWidth="1"/>
    <col min="7694" max="7694" width="7.140625" customWidth="1"/>
    <col min="7695" max="7695" width="7.7109375" customWidth="1"/>
    <col min="7939" max="7939" width="9" customWidth="1"/>
    <col min="7940" max="7947" width="7.7109375" customWidth="1"/>
    <col min="7948" max="7948" width="7.5703125" customWidth="1"/>
    <col min="7949" max="7949" width="7.7109375" customWidth="1"/>
    <col min="7950" max="7950" width="7.140625" customWidth="1"/>
    <col min="7951" max="7951" width="7.7109375" customWidth="1"/>
    <col min="8195" max="8195" width="9" customWidth="1"/>
    <col min="8196" max="8203" width="7.7109375" customWidth="1"/>
    <col min="8204" max="8204" width="7.5703125" customWidth="1"/>
    <col min="8205" max="8205" width="7.7109375" customWidth="1"/>
    <col min="8206" max="8206" width="7.140625" customWidth="1"/>
    <col min="8207" max="8207" width="7.7109375" customWidth="1"/>
    <col min="8451" max="8451" width="9" customWidth="1"/>
    <col min="8452" max="8459" width="7.7109375" customWidth="1"/>
    <col min="8460" max="8460" width="7.5703125" customWidth="1"/>
    <col min="8461" max="8461" width="7.7109375" customWidth="1"/>
    <col min="8462" max="8462" width="7.140625" customWidth="1"/>
    <col min="8463" max="8463" width="7.7109375" customWidth="1"/>
    <col min="8707" max="8707" width="9" customWidth="1"/>
    <col min="8708" max="8715" width="7.7109375" customWidth="1"/>
    <col min="8716" max="8716" width="7.5703125" customWidth="1"/>
    <col min="8717" max="8717" width="7.7109375" customWidth="1"/>
    <col min="8718" max="8718" width="7.140625" customWidth="1"/>
    <col min="8719" max="8719" width="7.7109375" customWidth="1"/>
    <col min="8963" max="8963" width="9" customWidth="1"/>
    <col min="8964" max="8971" width="7.7109375" customWidth="1"/>
    <col min="8972" max="8972" width="7.5703125" customWidth="1"/>
    <col min="8973" max="8973" width="7.7109375" customWidth="1"/>
    <col min="8974" max="8974" width="7.140625" customWidth="1"/>
    <col min="8975" max="8975" width="7.7109375" customWidth="1"/>
    <col min="9219" max="9219" width="9" customWidth="1"/>
    <col min="9220" max="9227" width="7.7109375" customWidth="1"/>
    <col min="9228" max="9228" width="7.5703125" customWidth="1"/>
    <col min="9229" max="9229" width="7.7109375" customWidth="1"/>
    <col min="9230" max="9230" width="7.140625" customWidth="1"/>
    <col min="9231" max="9231" width="7.7109375" customWidth="1"/>
    <col min="9475" max="9475" width="9" customWidth="1"/>
    <col min="9476" max="9483" width="7.7109375" customWidth="1"/>
    <col min="9484" max="9484" width="7.5703125" customWidth="1"/>
    <col min="9485" max="9485" width="7.7109375" customWidth="1"/>
    <col min="9486" max="9486" width="7.140625" customWidth="1"/>
    <col min="9487" max="9487" width="7.7109375" customWidth="1"/>
    <col min="9731" max="9731" width="9" customWidth="1"/>
    <col min="9732" max="9739" width="7.7109375" customWidth="1"/>
    <col min="9740" max="9740" width="7.5703125" customWidth="1"/>
    <col min="9741" max="9741" width="7.7109375" customWidth="1"/>
    <col min="9742" max="9742" width="7.140625" customWidth="1"/>
    <col min="9743" max="9743" width="7.7109375" customWidth="1"/>
    <col min="9987" max="9987" width="9" customWidth="1"/>
    <col min="9988" max="9995" width="7.7109375" customWidth="1"/>
    <col min="9996" max="9996" width="7.5703125" customWidth="1"/>
    <col min="9997" max="9997" width="7.7109375" customWidth="1"/>
    <col min="9998" max="9998" width="7.140625" customWidth="1"/>
    <col min="9999" max="9999" width="7.7109375" customWidth="1"/>
    <col min="10243" max="10243" width="9" customWidth="1"/>
    <col min="10244" max="10251" width="7.7109375" customWidth="1"/>
    <col min="10252" max="10252" width="7.5703125" customWidth="1"/>
    <col min="10253" max="10253" width="7.7109375" customWidth="1"/>
    <col min="10254" max="10254" width="7.140625" customWidth="1"/>
    <col min="10255" max="10255" width="7.7109375" customWidth="1"/>
    <col min="10499" max="10499" width="9" customWidth="1"/>
    <col min="10500" max="10507" width="7.7109375" customWidth="1"/>
    <col min="10508" max="10508" width="7.5703125" customWidth="1"/>
    <col min="10509" max="10509" width="7.7109375" customWidth="1"/>
    <col min="10510" max="10510" width="7.140625" customWidth="1"/>
    <col min="10511" max="10511" width="7.7109375" customWidth="1"/>
    <col min="10755" max="10755" width="9" customWidth="1"/>
    <col min="10756" max="10763" width="7.7109375" customWidth="1"/>
    <col min="10764" max="10764" width="7.5703125" customWidth="1"/>
    <col min="10765" max="10765" width="7.7109375" customWidth="1"/>
    <col min="10766" max="10766" width="7.140625" customWidth="1"/>
    <col min="10767" max="10767" width="7.7109375" customWidth="1"/>
    <col min="11011" max="11011" width="9" customWidth="1"/>
    <col min="11012" max="11019" width="7.7109375" customWidth="1"/>
    <col min="11020" max="11020" width="7.5703125" customWidth="1"/>
    <col min="11021" max="11021" width="7.7109375" customWidth="1"/>
    <col min="11022" max="11022" width="7.140625" customWidth="1"/>
    <col min="11023" max="11023" width="7.7109375" customWidth="1"/>
    <col min="11267" max="11267" width="9" customWidth="1"/>
    <col min="11268" max="11275" width="7.7109375" customWidth="1"/>
    <col min="11276" max="11276" width="7.5703125" customWidth="1"/>
    <col min="11277" max="11277" width="7.7109375" customWidth="1"/>
    <col min="11278" max="11278" width="7.140625" customWidth="1"/>
    <col min="11279" max="11279" width="7.7109375" customWidth="1"/>
    <col min="11523" max="11523" width="9" customWidth="1"/>
    <col min="11524" max="11531" width="7.7109375" customWidth="1"/>
    <col min="11532" max="11532" width="7.5703125" customWidth="1"/>
    <col min="11533" max="11533" width="7.7109375" customWidth="1"/>
    <col min="11534" max="11534" width="7.140625" customWidth="1"/>
    <col min="11535" max="11535" width="7.7109375" customWidth="1"/>
    <col min="11779" max="11779" width="9" customWidth="1"/>
    <col min="11780" max="11787" width="7.7109375" customWidth="1"/>
    <col min="11788" max="11788" width="7.5703125" customWidth="1"/>
    <col min="11789" max="11789" width="7.7109375" customWidth="1"/>
    <col min="11790" max="11790" width="7.140625" customWidth="1"/>
    <col min="11791" max="11791" width="7.7109375" customWidth="1"/>
    <col min="12035" max="12035" width="9" customWidth="1"/>
    <col min="12036" max="12043" width="7.7109375" customWidth="1"/>
    <col min="12044" max="12044" width="7.5703125" customWidth="1"/>
    <col min="12045" max="12045" width="7.7109375" customWidth="1"/>
    <col min="12046" max="12046" width="7.140625" customWidth="1"/>
    <col min="12047" max="12047" width="7.7109375" customWidth="1"/>
    <col min="12291" max="12291" width="9" customWidth="1"/>
    <col min="12292" max="12299" width="7.7109375" customWidth="1"/>
    <col min="12300" max="12300" width="7.5703125" customWidth="1"/>
    <col min="12301" max="12301" width="7.7109375" customWidth="1"/>
    <col min="12302" max="12302" width="7.140625" customWidth="1"/>
    <col min="12303" max="12303" width="7.7109375" customWidth="1"/>
    <col min="12547" max="12547" width="9" customWidth="1"/>
    <col min="12548" max="12555" width="7.7109375" customWidth="1"/>
    <col min="12556" max="12556" width="7.5703125" customWidth="1"/>
    <col min="12557" max="12557" width="7.7109375" customWidth="1"/>
    <col min="12558" max="12558" width="7.140625" customWidth="1"/>
    <col min="12559" max="12559" width="7.7109375" customWidth="1"/>
    <col min="12803" max="12803" width="9" customWidth="1"/>
    <col min="12804" max="12811" width="7.7109375" customWidth="1"/>
    <col min="12812" max="12812" width="7.5703125" customWidth="1"/>
    <col min="12813" max="12813" width="7.7109375" customWidth="1"/>
    <col min="12814" max="12814" width="7.140625" customWidth="1"/>
    <col min="12815" max="12815" width="7.7109375" customWidth="1"/>
    <col min="13059" max="13059" width="9" customWidth="1"/>
    <col min="13060" max="13067" width="7.7109375" customWidth="1"/>
    <col min="13068" max="13068" width="7.5703125" customWidth="1"/>
    <col min="13069" max="13069" width="7.7109375" customWidth="1"/>
    <col min="13070" max="13070" width="7.140625" customWidth="1"/>
    <col min="13071" max="13071" width="7.7109375" customWidth="1"/>
    <col min="13315" max="13315" width="9" customWidth="1"/>
    <col min="13316" max="13323" width="7.7109375" customWidth="1"/>
    <col min="13324" max="13324" width="7.5703125" customWidth="1"/>
    <col min="13325" max="13325" width="7.7109375" customWidth="1"/>
    <col min="13326" max="13326" width="7.140625" customWidth="1"/>
    <col min="13327" max="13327" width="7.7109375" customWidth="1"/>
    <col min="13571" max="13571" width="9" customWidth="1"/>
    <col min="13572" max="13579" width="7.7109375" customWidth="1"/>
    <col min="13580" max="13580" width="7.5703125" customWidth="1"/>
    <col min="13581" max="13581" width="7.7109375" customWidth="1"/>
    <col min="13582" max="13582" width="7.140625" customWidth="1"/>
    <col min="13583" max="13583" width="7.7109375" customWidth="1"/>
    <col min="13827" max="13827" width="9" customWidth="1"/>
    <col min="13828" max="13835" width="7.7109375" customWidth="1"/>
    <col min="13836" max="13836" width="7.5703125" customWidth="1"/>
    <col min="13837" max="13837" width="7.7109375" customWidth="1"/>
    <col min="13838" max="13838" width="7.140625" customWidth="1"/>
    <col min="13839" max="13839" width="7.7109375" customWidth="1"/>
    <col min="14083" max="14083" width="9" customWidth="1"/>
    <col min="14084" max="14091" width="7.7109375" customWidth="1"/>
    <col min="14092" max="14092" width="7.5703125" customWidth="1"/>
    <col min="14093" max="14093" width="7.7109375" customWidth="1"/>
    <col min="14094" max="14094" width="7.140625" customWidth="1"/>
    <col min="14095" max="14095" width="7.7109375" customWidth="1"/>
    <col min="14339" max="14339" width="9" customWidth="1"/>
    <col min="14340" max="14347" width="7.7109375" customWidth="1"/>
    <col min="14348" max="14348" width="7.5703125" customWidth="1"/>
    <col min="14349" max="14349" width="7.7109375" customWidth="1"/>
    <col min="14350" max="14350" width="7.140625" customWidth="1"/>
    <col min="14351" max="14351" width="7.7109375" customWidth="1"/>
    <col min="14595" max="14595" width="9" customWidth="1"/>
    <col min="14596" max="14603" width="7.7109375" customWidth="1"/>
    <col min="14604" max="14604" width="7.5703125" customWidth="1"/>
    <col min="14605" max="14605" width="7.7109375" customWidth="1"/>
    <col min="14606" max="14606" width="7.140625" customWidth="1"/>
    <col min="14607" max="14607" width="7.7109375" customWidth="1"/>
    <col min="14851" max="14851" width="9" customWidth="1"/>
    <col min="14852" max="14859" width="7.7109375" customWidth="1"/>
    <col min="14860" max="14860" width="7.5703125" customWidth="1"/>
    <col min="14861" max="14861" width="7.7109375" customWidth="1"/>
    <col min="14862" max="14862" width="7.140625" customWidth="1"/>
    <col min="14863" max="14863" width="7.7109375" customWidth="1"/>
    <col min="15107" max="15107" width="9" customWidth="1"/>
    <col min="15108" max="15115" width="7.7109375" customWidth="1"/>
    <col min="15116" max="15116" width="7.5703125" customWidth="1"/>
    <col min="15117" max="15117" width="7.7109375" customWidth="1"/>
    <col min="15118" max="15118" width="7.140625" customWidth="1"/>
    <col min="15119" max="15119" width="7.7109375" customWidth="1"/>
    <col min="15363" max="15363" width="9" customWidth="1"/>
    <col min="15364" max="15371" width="7.7109375" customWidth="1"/>
    <col min="15372" max="15372" width="7.5703125" customWidth="1"/>
    <col min="15373" max="15373" width="7.7109375" customWidth="1"/>
    <col min="15374" max="15374" width="7.140625" customWidth="1"/>
    <col min="15375" max="15375" width="7.7109375" customWidth="1"/>
    <col min="15619" max="15619" width="9" customWidth="1"/>
    <col min="15620" max="15627" width="7.7109375" customWidth="1"/>
    <col min="15628" max="15628" width="7.5703125" customWidth="1"/>
    <col min="15629" max="15629" width="7.7109375" customWidth="1"/>
    <col min="15630" max="15630" width="7.140625" customWidth="1"/>
    <col min="15631" max="15631" width="7.7109375" customWidth="1"/>
    <col min="15875" max="15875" width="9" customWidth="1"/>
    <col min="15876" max="15883" width="7.7109375" customWidth="1"/>
    <col min="15884" max="15884" width="7.5703125" customWidth="1"/>
    <col min="15885" max="15885" width="7.7109375" customWidth="1"/>
    <col min="15886" max="15886" width="7.140625" customWidth="1"/>
    <col min="15887" max="15887" width="7.7109375" customWidth="1"/>
    <col min="16131" max="16131" width="9" customWidth="1"/>
    <col min="16132" max="16139" width="7.7109375" customWidth="1"/>
    <col min="16140" max="16140" width="7.5703125" customWidth="1"/>
    <col min="16141" max="16141" width="7.7109375" customWidth="1"/>
    <col min="16142" max="16142" width="7.140625" customWidth="1"/>
    <col min="16143" max="16143" width="7.7109375" customWidth="1"/>
  </cols>
  <sheetData>
    <row r="1" spans="1:15">
      <c r="A1" s="2" t="s">
        <v>49</v>
      </c>
      <c r="E1" s="83" t="s">
        <v>217</v>
      </c>
      <c r="F1" s="83"/>
      <c r="G1" s="83"/>
      <c r="H1" s="83"/>
    </row>
    <row r="2" spans="1:15">
      <c r="A2" s="2"/>
      <c r="C2" s="3"/>
      <c r="D2" s="3"/>
      <c r="E2" s="3"/>
    </row>
    <row r="3" spans="1:15" ht="16.5">
      <c r="A3" s="4" t="s">
        <v>50</v>
      </c>
      <c r="B3" s="4"/>
      <c r="C3" s="4"/>
      <c r="D3" s="5"/>
      <c r="E3" s="6">
        <f xml:space="preserve"> COUNT(Stomatologija!B2:'Stomatologija'!B941)</f>
        <v>8</v>
      </c>
      <c r="F3" s="4"/>
      <c r="G3" s="4"/>
      <c r="H3" s="7"/>
      <c r="I3" s="4"/>
      <c r="J3" s="4"/>
      <c r="K3" s="4"/>
      <c r="L3" s="4"/>
      <c r="M3" s="4"/>
    </row>
    <row r="4" spans="1:15" ht="15.75">
      <c r="A4" s="84" t="s">
        <v>159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"/>
    </row>
    <row r="5" spans="1:15" ht="15.7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"/>
    </row>
    <row r="6" spans="1:15" ht="15.7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"/>
    </row>
    <row r="7" spans="1:15">
      <c r="A7" s="4"/>
      <c r="B7" s="4"/>
      <c r="C7" s="4"/>
      <c r="D7" s="4"/>
      <c r="E7" s="6" t="s">
        <v>51</v>
      </c>
      <c r="F7" s="6" t="s">
        <v>52</v>
      </c>
      <c r="G7" s="4"/>
      <c r="H7" s="7"/>
      <c r="I7" s="7"/>
      <c r="J7" s="4"/>
      <c r="K7" s="4"/>
      <c r="L7" s="4"/>
      <c r="M7" s="4"/>
    </row>
    <row r="8" spans="1:15">
      <c r="A8" s="4" t="s">
        <v>53</v>
      </c>
      <c r="B8" s="4"/>
      <c r="C8" s="4">
        <v>1</v>
      </c>
      <c r="D8" s="4" t="s">
        <v>54</v>
      </c>
      <c r="E8" s="7">
        <f>COUNTIF(Stomatologija!C2:'Stomatologija'!C941,"Muško")</f>
        <v>4</v>
      </c>
      <c r="F8" s="9">
        <f>E8/$E$3*100</f>
        <v>50</v>
      </c>
      <c r="G8" s="4"/>
      <c r="H8" s="7"/>
      <c r="I8" s="10"/>
      <c r="J8" s="4"/>
      <c r="K8" s="4"/>
      <c r="L8" s="4"/>
      <c r="M8" s="4"/>
    </row>
    <row r="9" spans="1:15">
      <c r="A9" s="4"/>
      <c r="B9" s="4"/>
      <c r="C9" s="4">
        <v>2</v>
      </c>
      <c r="D9" s="4" t="s">
        <v>55</v>
      </c>
      <c r="E9" s="7">
        <f>COUNTIF(Stomatologija!C2:'Stomatologija'!C942, "Žensko")</f>
        <v>4</v>
      </c>
      <c r="F9" s="9">
        <f>E9/$E$3*100</f>
        <v>50</v>
      </c>
      <c r="G9" s="4"/>
      <c r="H9" s="7"/>
      <c r="I9" s="10"/>
      <c r="J9" s="4"/>
      <c r="K9" s="4"/>
      <c r="L9" s="4"/>
      <c r="M9" s="4"/>
    </row>
    <row r="10" spans="1:15">
      <c r="A10" s="4"/>
      <c r="B10" s="4"/>
      <c r="C10" s="4"/>
      <c r="D10" s="4"/>
      <c r="E10" s="7"/>
      <c r="F10" s="9"/>
      <c r="G10" s="4"/>
      <c r="H10" s="7"/>
      <c r="I10" s="10"/>
      <c r="J10" s="4"/>
      <c r="K10" s="4"/>
      <c r="L10" s="4"/>
      <c r="M10" s="4"/>
    </row>
    <row r="11" spans="1:15">
      <c r="A11" s="4" t="s">
        <v>56</v>
      </c>
      <c r="B11" s="4"/>
      <c r="C11" s="11"/>
      <c r="D11" s="12" t="s">
        <v>57</v>
      </c>
      <c r="E11" s="12" t="s">
        <v>58</v>
      </c>
      <c r="F11" s="12" t="s">
        <v>59</v>
      </c>
      <c r="G11" s="12" t="s">
        <v>60</v>
      </c>
      <c r="H11" s="12" t="s">
        <v>61</v>
      </c>
      <c r="I11" s="13" t="s">
        <v>62</v>
      </c>
      <c r="J11" s="4"/>
      <c r="K11" s="4"/>
      <c r="L11" s="4"/>
      <c r="M11" s="4"/>
    </row>
    <row r="12" spans="1:15">
      <c r="A12" s="4"/>
      <c r="B12" s="7"/>
      <c r="C12" s="14" t="s">
        <v>51</v>
      </c>
      <c r="D12" s="73">
        <f>COUNTIF(Stomatologija!D2:D941,"&lt;=29")</f>
        <v>2</v>
      </c>
      <c r="E12" s="15">
        <f>COUNTIF(Stomatologija!D2:D941,"&lt;=44")-D12</f>
        <v>1</v>
      </c>
      <c r="F12" s="15">
        <f>COUNTIF(Stomatologija!D2:D941,"&lt;=59")-D12-E12</f>
        <v>5</v>
      </c>
      <c r="G12" s="15">
        <f>COUNTIF(Stomatologija!D2:D941,"&lt;=74")-D12-E12-F12</f>
        <v>0</v>
      </c>
      <c r="H12" s="15">
        <f>COUNTIF(Stomatologija!D2:D941,"&lt;=89")-D12-E12-F12-G12</f>
        <v>0</v>
      </c>
      <c r="I12" s="16">
        <f>COUNTIF(Stomatologija!D2:D941,"&lt;=100")-D12-E12-F12-G12-H12</f>
        <v>0</v>
      </c>
      <c r="J12" s="4"/>
      <c r="K12" s="4"/>
      <c r="L12" s="4"/>
      <c r="M12" s="4"/>
    </row>
    <row r="13" spans="1:15">
      <c r="A13" s="4"/>
      <c r="B13" s="7"/>
      <c r="C13" s="14" t="s">
        <v>52</v>
      </c>
      <c r="D13" s="17">
        <f t="shared" ref="D13:I13" si="0">D12/$E$3*100</f>
        <v>25</v>
      </c>
      <c r="E13" s="17">
        <f t="shared" si="0"/>
        <v>12.5</v>
      </c>
      <c r="F13" s="17">
        <f t="shared" si="0"/>
        <v>62.5</v>
      </c>
      <c r="G13" s="17">
        <f t="shared" si="0"/>
        <v>0</v>
      </c>
      <c r="H13" s="17">
        <f t="shared" si="0"/>
        <v>0</v>
      </c>
      <c r="I13" s="18">
        <f t="shared" si="0"/>
        <v>0</v>
      </c>
      <c r="J13" s="4"/>
      <c r="K13" s="4"/>
      <c r="L13" s="4"/>
      <c r="M13" s="4"/>
    </row>
    <row r="14" spans="1:15" ht="15.75">
      <c r="A14" s="19"/>
    </row>
    <row r="15" spans="1:15">
      <c r="A15" s="4" t="s">
        <v>63</v>
      </c>
      <c r="B15" s="4"/>
      <c r="C15" s="4"/>
      <c r="D15" s="4"/>
      <c r="E15" s="4"/>
      <c r="F15" s="4"/>
      <c r="G15" s="7"/>
      <c r="H15" s="7"/>
      <c r="I15" s="4"/>
      <c r="J15" s="4"/>
      <c r="K15" s="4"/>
      <c r="L15" s="4"/>
      <c r="M15" s="4"/>
    </row>
    <row r="16" spans="1:15">
      <c r="A16" s="4"/>
      <c r="B16" s="4"/>
      <c r="C16" s="4"/>
      <c r="D16" s="4"/>
      <c r="E16" s="4"/>
      <c r="F16" s="4"/>
      <c r="G16" s="7"/>
      <c r="H16" s="6" t="s">
        <v>51</v>
      </c>
      <c r="I16" s="6" t="s">
        <v>52</v>
      </c>
      <c r="J16" s="4"/>
      <c r="K16" s="4"/>
      <c r="L16" s="4"/>
      <c r="M16" s="4"/>
    </row>
    <row r="17" spans="1:17">
      <c r="A17" s="4" t="s">
        <v>64</v>
      </c>
      <c r="B17" s="4"/>
      <c r="C17" s="4"/>
      <c r="D17" s="4"/>
      <c r="E17" s="4"/>
      <c r="F17" s="4"/>
      <c r="G17" s="7">
        <v>1</v>
      </c>
      <c r="H17" s="7">
        <f>COUNTIF(Stomatologija!$E$2:$E$942,"1 - Nepotpuna osnovna škola")</f>
        <v>0</v>
      </c>
      <c r="I17" s="20">
        <f>H17/$E$3*100</f>
        <v>0</v>
      </c>
      <c r="J17" s="4"/>
      <c r="K17" s="4"/>
      <c r="L17" s="4"/>
      <c r="M17" s="4"/>
    </row>
    <row r="18" spans="1:17">
      <c r="A18" s="4" t="s">
        <v>65</v>
      </c>
      <c r="B18" s="4"/>
      <c r="C18" s="4"/>
      <c r="D18" s="4"/>
      <c r="E18" s="4"/>
      <c r="F18" s="4"/>
      <c r="G18" s="7">
        <v>2</v>
      </c>
      <c r="H18" s="7">
        <f>COUNTIF(Stomatologija!$E$2:$E$942,"2 - Osnovna škola")</f>
        <v>0</v>
      </c>
      <c r="I18" s="20">
        <f>H18/$E$3*100</f>
        <v>0</v>
      </c>
      <c r="J18" s="4"/>
      <c r="K18" s="4"/>
      <c r="L18" s="4"/>
      <c r="M18" s="4"/>
    </row>
    <row r="19" spans="1:17">
      <c r="A19" s="4" t="s">
        <v>66</v>
      </c>
      <c r="B19" s="4"/>
      <c r="C19" s="4"/>
      <c r="D19" s="4"/>
      <c r="E19" s="4"/>
      <c r="F19" s="4"/>
      <c r="G19" s="7">
        <v>3</v>
      </c>
      <c r="H19" s="7">
        <f>COUNTIF(Stomatologija!$E$2:$E$942,"3 - Srednja škola")</f>
        <v>8</v>
      </c>
      <c r="I19" s="20">
        <f>H19/$E$3*100</f>
        <v>100</v>
      </c>
      <c r="J19" s="4"/>
      <c r="K19" s="4"/>
      <c r="L19" s="4"/>
      <c r="M19" s="4"/>
    </row>
    <row r="20" spans="1:17">
      <c r="A20" s="4" t="s">
        <v>67</v>
      </c>
      <c r="B20" s="4"/>
      <c r="C20" s="4"/>
      <c r="D20" s="4"/>
      <c r="E20" s="4"/>
      <c r="F20" s="4"/>
      <c r="G20" s="7">
        <v>4</v>
      </c>
      <c r="H20" s="7">
        <f>COUNTIF(Stomatologija!$E$2:$E$942,"4 - Viša i visoka škola")</f>
        <v>0</v>
      </c>
      <c r="I20" s="20">
        <f>H20/$E$3*100</f>
        <v>0</v>
      </c>
      <c r="J20" s="4"/>
      <c r="K20" s="4"/>
      <c r="L20" s="4"/>
      <c r="M20" s="4"/>
    </row>
    <row r="21" spans="1:17" ht="15.75">
      <c r="A21" s="19"/>
    </row>
    <row r="22" spans="1:17">
      <c r="A22" s="4" t="s">
        <v>68</v>
      </c>
      <c r="B22" s="4"/>
      <c r="C22" s="4"/>
      <c r="D22" s="4"/>
      <c r="E22" s="4"/>
      <c r="F22" s="4"/>
      <c r="G22" s="7"/>
      <c r="H22" s="7"/>
      <c r="I22" s="4"/>
      <c r="J22" s="4"/>
      <c r="K22" s="4"/>
      <c r="L22" s="4"/>
      <c r="M22" s="4"/>
    </row>
    <row r="23" spans="1:17">
      <c r="A23" s="4"/>
      <c r="B23" s="4"/>
      <c r="C23" s="4"/>
      <c r="D23" s="4"/>
      <c r="E23" s="4"/>
      <c r="F23" s="4"/>
      <c r="G23" s="7"/>
      <c r="H23" s="6" t="s">
        <v>51</v>
      </c>
      <c r="I23" s="6" t="s">
        <v>52</v>
      </c>
      <c r="J23" s="4"/>
      <c r="K23" s="4"/>
      <c r="L23" s="4"/>
      <c r="M23" s="4"/>
    </row>
    <row r="24" spans="1:17">
      <c r="A24" s="4" t="s">
        <v>69</v>
      </c>
      <c r="B24" s="4"/>
      <c r="C24" s="4"/>
      <c r="D24" s="4"/>
      <c r="E24" s="4"/>
      <c r="F24" s="4"/>
      <c r="G24" s="7">
        <v>1</v>
      </c>
      <c r="H24" s="7">
        <f>COUNTIF(Stomatologija!$F$2:$F942,"1 - Veoma loše")</f>
        <v>0</v>
      </c>
      <c r="I24" s="20">
        <f>H24/$E$3*100</f>
        <v>0</v>
      </c>
      <c r="J24" s="4"/>
      <c r="K24" s="4"/>
      <c r="L24" s="4"/>
      <c r="M24" s="4"/>
    </row>
    <row r="25" spans="1:17">
      <c r="A25" s="4" t="s">
        <v>70</v>
      </c>
      <c r="B25" s="4"/>
      <c r="C25" s="4"/>
      <c r="D25" s="4"/>
      <c r="E25" s="4"/>
      <c r="F25" s="4"/>
      <c r="G25" s="7">
        <v>2</v>
      </c>
      <c r="H25" s="7">
        <f>COUNTIF(Stomatologija!$F$2:$F943,"2 - Loše")</f>
        <v>0</v>
      </c>
      <c r="I25" s="20">
        <f>H25/$E$3*100</f>
        <v>0</v>
      </c>
      <c r="J25" s="4"/>
      <c r="K25" s="4"/>
      <c r="L25" s="4"/>
      <c r="M25" s="4"/>
    </row>
    <row r="26" spans="1:17">
      <c r="A26" s="4" t="s">
        <v>71</v>
      </c>
      <c r="B26" s="4"/>
      <c r="C26" s="4"/>
      <c r="D26" s="4"/>
      <c r="E26" s="4"/>
      <c r="F26" s="4"/>
      <c r="G26" s="7">
        <v>3</v>
      </c>
      <c r="H26" s="7">
        <f>COUNTIF(Stomatologija!$F$2:$F944,"3 - Osrednje")</f>
        <v>5</v>
      </c>
      <c r="I26" s="20">
        <f>H26/$E$3*100</f>
        <v>62.5</v>
      </c>
      <c r="J26" s="4"/>
      <c r="K26" s="4"/>
      <c r="L26" s="4"/>
      <c r="M26" s="4"/>
    </row>
    <row r="27" spans="1:17">
      <c r="A27" s="4" t="s">
        <v>72</v>
      </c>
      <c r="B27" s="4"/>
      <c r="C27" s="4"/>
      <c r="D27" s="4"/>
      <c r="E27" s="4"/>
      <c r="F27" s="4"/>
      <c r="G27" s="7">
        <v>4</v>
      </c>
      <c r="H27" s="7">
        <f>COUNTIF(Stomatologija!$F$2:$F945,"4 - Dobro")</f>
        <v>2</v>
      </c>
      <c r="I27" s="20">
        <f>H27/$E$3*100</f>
        <v>25</v>
      </c>
      <c r="J27" s="4"/>
      <c r="K27" s="4"/>
      <c r="L27" s="4"/>
      <c r="M27" s="4"/>
    </row>
    <row r="28" spans="1:17">
      <c r="A28" s="4" t="s">
        <v>73</v>
      </c>
      <c r="B28" s="4"/>
      <c r="C28" s="4"/>
      <c r="D28" s="4"/>
      <c r="E28" s="4"/>
      <c r="F28" s="4"/>
      <c r="G28" s="7">
        <v>5</v>
      </c>
      <c r="H28" s="7">
        <f>COUNTIF(Stomatologija!$F$2:$F946,"5 - Veoma dobro")</f>
        <v>1</v>
      </c>
      <c r="I28" s="20">
        <f>H28/$E$3*100</f>
        <v>12.5</v>
      </c>
      <c r="J28" s="4"/>
      <c r="K28" s="4"/>
      <c r="L28" s="4"/>
      <c r="M28" s="4"/>
    </row>
    <row r="29" spans="1:17" ht="15.75">
      <c r="A29" s="19"/>
    </row>
    <row r="30" spans="1:17">
      <c r="A30" s="4"/>
      <c r="B30" s="4"/>
      <c r="C30" s="4"/>
      <c r="D30" s="4"/>
      <c r="E30" s="4"/>
      <c r="F30" s="4"/>
      <c r="J30" s="7"/>
      <c r="K30" s="7"/>
      <c r="L30" s="20"/>
      <c r="M30" s="21"/>
      <c r="N30" s="22"/>
      <c r="O30" s="21"/>
      <c r="P30" s="3"/>
      <c r="Q30" s="3"/>
    </row>
    <row r="31" spans="1:17">
      <c r="A31" s="23" t="s">
        <v>93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2"/>
      <c r="M31" s="21"/>
      <c r="N31" s="22"/>
      <c r="O31" s="21"/>
      <c r="P31" s="3"/>
      <c r="Q31" s="3"/>
    </row>
    <row r="32" spans="1:17">
      <c r="A32" s="4"/>
      <c r="B32" s="4"/>
      <c r="C32" s="4"/>
      <c r="D32" s="4"/>
      <c r="E32" s="4"/>
      <c r="F32" s="4"/>
      <c r="G32" s="7"/>
      <c r="J32" s="3"/>
      <c r="K32" s="6" t="s">
        <v>51</v>
      </c>
      <c r="L32" s="6" t="s">
        <v>52</v>
      </c>
      <c r="M32" s="21"/>
      <c r="N32" s="22"/>
      <c r="O32" s="21"/>
      <c r="P32" s="3"/>
      <c r="Q32" s="3"/>
    </row>
    <row r="33" spans="1:19">
      <c r="A33" s="25" t="s">
        <v>94</v>
      </c>
      <c r="B33" s="4"/>
      <c r="C33" s="4"/>
      <c r="D33" s="4"/>
      <c r="E33" s="4"/>
      <c r="F33" s="4"/>
      <c r="G33" s="7"/>
      <c r="H33" s="44">
        <v>1</v>
      </c>
      <c r="J33" s="26"/>
      <c r="K33" s="7">
        <f>COUNTIF(Stomatologija!$G$2:$G946,"1 - Dete (0-18 godina)")</f>
        <v>2</v>
      </c>
      <c r="L33" s="20">
        <f>K33/$E$3*100</f>
        <v>25</v>
      </c>
      <c r="M33" s="21"/>
      <c r="N33" s="22"/>
      <c r="Q33" s="3"/>
    </row>
    <row r="34" spans="1:19">
      <c r="A34" s="25" t="s">
        <v>95</v>
      </c>
      <c r="B34" s="4"/>
      <c r="C34" s="4"/>
      <c r="D34" s="4"/>
      <c r="E34" s="4"/>
      <c r="F34" s="4"/>
      <c r="G34" s="7"/>
      <c r="H34" s="44">
        <v>2</v>
      </c>
      <c r="J34" s="26"/>
      <c r="K34" s="7">
        <f>COUNTIF(Stomatologija!$G$2:$G947,"2 - Studenti (19-26 godina starosti)")</f>
        <v>2</v>
      </c>
      <c r="L34" s="20">
        <f t="shared" ref="L34:L40" si="1">K34/$E$3*100</f>
        <v>25</v>
      </c>
      <c r="M34" s="21"/>
      <c r="N34" s="22"/>
      <c r="Q34" s="3"/>
    </row>
    <row r="35" spans="1:19">
      <c r="A35" s="2" t="s">
        <v>96</v>
      </c>
      <c r="B35" s="4"/>
      <c r="C35" s="22"/>
      <c r="D35" s="26"/>
      <c r="E35" s="27"/>
      <c r="F35" s="26"/>
      <c r="G35" s="27"/>
      <c r="H35" s="26">
        <v>3</v>
      </c>
      <c r="I35" s="21"/>
      <c r="J35" s="7"/>
      <c r="K35" s="7">
        <f>COUNTIF(Stomatologija!$G$2:$G948,"3-Trudnica")</f>
        <v>0</v>
      </c>
      <c r="L35" s="20">
        <f t="shared" si="1"/>
        <v>0</v>
      </c>
      <c r="M35" s="21"/>
      <c r="N35" s="22"/>
      <c r="Q35" s="3"/>
    </row>
    <row r="36" spans="1:19">
      <c r="A36" s="2" t="s">
        <v>97</v>
      </c>
      <c r="B36" s="4"/>
      <c r="C36" s="22"/>
      <c r="D36" s="26"/>
      <c r="E36" s="27"/>
      <c r="F36" s="26"/>
      <c r="G36" s="27"/>
      <c r="H36" s="26">
        <v>4</v>
      </c>
      <c r="I36" s="21"/>
      <c r="J36" s="7"/>
      <c r="K36" s="7">
        <f>COUNTIF(Stomatologija!$G$2:$G949,"4-Porodilja")</f>
        <v>0</v>
      </c>
      <c r="L36" s="20">
        <f t="shared" si="1"/>
        <v>0</v>
      </c>
      <c r="M36" s="21"/>
      <c r="N36" s="22"/>
      <c r="Q36" s="3"/>
    </row>
    <row r="37" spans="1:19">
      <c r="A37" s="2" t="s">
        <v>98</v>
      </c>
      <c r="B37" s="4"/>
      <c r="C37" s="22"/>
      <c r="D37" s="26"/>
      <c r="E37" s="27"/>
      <c r="F37" s="26"/>
      <c r="G37" s="27"/>
      <c r="H37" s="26">
        <v>5</v>
      </c>
      <c r="I37" s="21"/>
      <c r="J37" s="7"/>
      <c r="K37" s="7">
        <f>COUNTIF(Stomatologija!$G$2:$G950,"5 - Lice kome je potrebna hitna stomatološka usluga")</f>
        <v>0</v>
      </c>
      <c r="L37" s="20">
        <f t="shared" si="1"/>
        <v>0</v>
      </c>
      <c r="M37" s="21"/>
      <c r="N37" s="22"/>
      <c r="Q37" s="3"/>
    </row>
    <row r="38" spans="1:19">
      <c r="A38" s="2" t="s">
        <v>99</v>
      </c>
      <c r="B38" s="4"/>
      <c r="C38" s="22"/>
      <c r="D38" s="26"/>
      <c r="E38" s="27"/>
      <c r="F38" s="26"/>
      <c r="G38" s="27"/>
      <c r="H38" s="26">
        <v>6</v>
      </c>
      <c r="I38" s="21"/>
      <c r="J38" s="7"/>
      <c r="K38" s="7">
        <f>COUNTIF(Stomatologija!$G$2:$G951,"6 - Lice starije od 65 godina")</f>
        <v>0</v>
      </c>
      <c r="L38" s="20">
        <f t="shared" si="1"/>
        <v>0</v>
      </c>
      <c r="M38" s="21"/>
      <c r="N38" s="22"/>
      <c r="Q38" s="3"/>
    </row>
    <row r="39" spans="1:19">
      <c r="A39" s="2" t="s">
        <v>100</v>
      </c>
      <c r="B39" s="4"/>
      <c r="C39" s="22"/>
      <c r="D39" s="26"/>
      <c r="E39" s="27"/>
      <c r="F39" s="26"/>
      <c r="G39" s="27"/>
      <c r="H39" s="26">
        <v>7</v>
      </c>
      <c r="I39" s="21"/>
      <c r="J39" s="7"/>
      <c r="K39" s="7">
        <f>COUNTIF(Stomatologija!$G$2:$G952,"7 - Ostale kategorije obuhvaćene obaveznim zdravstvenim osiguranjem")</f>
        <v>2</v>
      </c>
      <c r="L39" s="20">
        <f t="shared" si="1"/>
        <v>25</v>
      </c>
      <c r="M39" s="21"/>
      <c r="N39" s="22"/>
      <c r="Q39" s="3"/>
    </row>
    <row r="40" spans="1:19">
      <c r="A40" s="2" t="s">
        <v>101</v>
      </c>
      <c r="B40" s="4"/>
      <c r="C40" s="22"/>
      <c r="D40" s="26"/>
      <c r="E40" s="27"/>
      <c r="F40" s="26"/>
      <c r="G40" s="27"/>
      <c r="H40" s="26">
        <v>8</v>
      </c>
      <c r="I40" s="21"/>
      <c r="J40" s="7"/>
      <c r="K40" s="7">
        <f>COUNTIF(Stomatologija!$G$2:$G953,"8 - Ne pripadam nijednoj od navedenih grupa")</f>
        <v>2</v>
      </c>
      <c r="L40" s="20">
        <f t="shared" si="1"/>
        <v>25</v>
      </c>
      <c r="M40" s="21"/>
      <c r="N40" s="22"/>
      <c r="Q40" s="3"/>
    </row>
    <row r="41" spans="1:19">
      <c r="A41" s="2"/>
      <c r="B41" s="4"/>
      <c r="C41" s="22"/>
      <c r="D41" s="26"/>
      <c r="E41" s="27"/>
      <c r="F41" s="26"/>
      <c r="G41" s="27"/>
      <c r="H41" s="26"/>
      <c r="I41" s="21"/>
      <c r="J41" s="7"/>
      <c r="K41" s="7"/>
      <c r="L41" s="20"/>
      <c r="M41" s="21"/>
      <c r="N41" s="22"/>
      <c r="Q41" s="3"/>
    </row>
    <row r="42" spans="1:19">
      <c r="A42" s="2"/>
      <c r="B42" s="4"/>
      <c r="C42" s="22"/>
      <c r="D42" s="26"/>
      <c r="E42" s="27"/>
      <c r="F42" s="26"/>
      <c r="G42" s="27"/>
      <c r="H42" s="26"/>
      <c r="I42" s="21"/>
      <c r="J42" s="7"/>
      <c r="K42" s="7"/>
      <c r="L42" s="20"/>
      <c r="M42" s="21"/>
      <c r="N42" s="22"/>
      <c r="Q42" s="3"/>
    </row>
    <row r="43" spans="1:19">
      <c r="A43" s="2"/>
      <c r="B43" s="4"/>
      <c r="C43" s="22"/>
      <c r="D43" s="26"/>
      <c r="E43" s="27"/>
      <c r="F43" s="26"/>
      <c r="G43" s="27"/>
      <c r="H43" s="26"/>
      <c r="I43" s="21"/>
      <c r="J43" s="7"/>
      <c r="K43" s="20"/>
      <c r="L43" s="22"/>
      <c r="M43" s="21"/>
      <c r="N43" s="22"/>
      <c r="Q43" s="3"/>
    </row>
    <row r="44" spans="1:19" s="3" customFormat="1">
      <c r="A44" s="4" t="s">
        <v>102</v>
      </c>
      <c r="B44" s="4"/>
      <c r="C44" s="4"/>
      <c r="D44" s="4"/>
      <c r="E44" s="4"/>
      <c r="F44" s="4"/>
      <c r="G44" s="4"/>
      <c r="H44" s="7"/>
      <c r="I44" s="4"/>
      <c r="J44" s="4"/>
      <c r="K44" s="4"/>
      <c r="L44" s="4"/>
      <c r="M44" s="21"/>
      <c r="N44" s="22"/>
      <c r="O44" s="21"/>
    </row>
    <row r="45" spans="1:19" s="3" customFormat="1">
      <c r="A45" s="4"/>
      <c r="B45" s="4"/>
      <c r="C45" s="4"/>
      <c r="D45" s="4"/>
      <c r="E45" s="4"/>
      <c r="F45" s="4"/>
      <c r="G45"/>
      <c r="H45"/>
      <c r="I45"/>
      <c r="J45" s="7"/>
      <c r="K45" s="56" t="s">
        <v>162</v>
      </c>
      <c r="L45" s="56" t="s">
        <v>163</v>
      </c>
      <c r="M45" s="56" t="s">
        <v>164</v>
      </c>
      <c r="N45" s="53"/>
      <c r="O45" s="54"/>
      <c r="P45" s="48"/>
      <c r="Q45" s="50" t="s">
        <v>52</v>
      </c>
      <c r="R45" s="57" t="s">
        <v>52</v>
      </c>
      <c r="S45" s="57" t="s">
        <v>52</v>
      </c>
    </row>
    <row r="46" spans="1:19" s="3" customFormat="1">
      <c r="A46" s="55" t="s">
        <v>160</v>
      </c>
      <c r="B46" s="49"/>
      <c r="C46" s="49"/>
      <c r="D46" s="49"/>
      <c r="E46" s="4"/>
      <c r="F46" s="4"/>
      <c r="G46"/>
      <c r="H46"/>
      <c r="I46"/>
      <c r="J46" s="58" t="s">
        <v>51</v>
      </c>
      <c r="K46" s="51">
        <f>COUNTIF(Stomatologija!$H$2:$H953,"&lt;=5")</f>
        <v>7</v>
      </c>
      <c r="L46" s="47">
        <f>COUNTIF(Stomatologija!$H$2:$H953,"&lt;=9")-K46</f>
        <v>1</v>
      </c>
      <c r="M46" s="60">
        <f>COUNTIF(Stomatologija!$H$2:$H953,"&gt;=10")</f>
        <v>0</v>
      </c>
      <c r="N46" s="53"/>
      <c r="O46" s="54"/>
      <c r="P46" s="48"/>
      <c r="Q46" s="52">
        <f>K46/$E$3*100</f>
        <v>87.5</v>
      </c>
      <c r="R46" s="59">
        <f t="shared" ref="R46:S47" si="2">L46/$E$3*100</f>
        <v>12.5</v>
      </c>
      <c r="S46" s="59">
        <f t="shared" si="2"/>
        <v>0</v>
      </c>
    </row>
    <row r="47" spans="1:19" s="3" customFormat="1">
      <c r="A47" s="55" t="s">
        <v>161</v>
      </c>
      <c r="B47" s="49"/>
      <c r="C47" s="49"/>
      <c r="D47" s="49"/>
      <c r="E47" s="4"/>
      <c r="F47" s="4"/>
      <c r="G47"/>
      <c r="H47"/>
      <c r="I47"/>
      <c r="J47" s="58" t="s">
        <v>51</v>
      </c>
      <c r="K47" s="51">
        <f>COUNTIF(Stomatologija!$I$2:$I953,"&lt;=5")</f>
        <v>0</v>
      </c>
      <c r="L47" s="61">
        <f>COUNTIF(Stomatologija!$I$2:$I953,"&lt;=9")-K47</f>
        <v>0</v>
      </c>
      <c r="M47" s="60">
        <f>COUNTIF(Stomatologija!$I$2:$I953,"&gt;=10")</f>
        <v>0</v>
      </c>
      <c r="N47" s="53"/>
      <c r="O47" s="54"/>
      <c r="P47" s="48"/>
      <c r="Q47" s="52">
        <f>K47/$E$3*100</f>
        <v>0</v>
      </c>
      <c r="R47" s="59">
        <f t="shared" si="2"/>
        <v>0</v>
      </c>
      <c r="S47" s="59">
        <f t="shared" si="2"/>
        <v>0</v>
      </c>
    </row>
    <row r="48" spans="1:19" s="3" customFormat="1" ht="15.75">
      <c r="A48" s="28"/>
    </row>
    <row r="50" spans="1:18" s="3" customFormat="1">
      <c r="A50" s="4" t="s">
        <v>103</v>
      </c>
      <c r="B50" s="4"/>
      <c r="C50" s="4"/>
      <c r="D50" s="4"/>
      <c r="E50" s="4"/>
      <c r="F50" s="4"/>
      <c r="G50" s="4"/>
      <c r="H50" s="7"/>
      <c r="I50" s="4"/>
      <c r="J50" s="4"/>
      <c r="K50" s="4"/>
      <c r="L50" s="4"/>
      <c r="M50" s="21"/>
      <c r="N50" s="22"/>
      <c r="O50" s="21"/>
    </row>
    <row r="51" spans="1:18" s="3" customFormat="1" ht="77.25" customHeight="1">
      <c r="A51" s="4"/>
      <c r="B51" s="4"/>
      <c r="C51" s="4"/>
      <c r="D51" s="4"/>
      <c r="E51" s="4"/>
      <c r="F51" s="4"/>
      <c r="G51" s="85" t="s">
        <v>110</v>
      </c>
      <c r="H51" s="86"/>
      <c r="I51" s="85" t="s">
        <v>111</v>
      </c>
      <c r="J51" s="86"/>
      <c r="K51" s="85" t="s">
        <v>112</v>
      </c>
      <c r="L51" s="86"/>
      <c r="M51" s="85" t="s">
        <v>113</v>
      </c>
      <c r="N51" s="86"/>
      <c r="O51" s="85"/>
      <c r="P51" s="86"/>
      <c r="Q51" s="85" t="s">
        <v>114</v>
      </c>
      <c r="R51" s="86"/>
    </row>
    <row r="52" spans="1:18" s="3" customFormat="1" ht="15" customHeight="1">
      <c r="A52" s="4"/>
      <c r="B52" s="4"/>
      <c r="C52" s="4"/>
      <c r="D52" s="4"/>
      <c r="E52" s="4"/>
      <c r="F52" s="4"/>
      <c r="G52" s="29" t="s">
        <v>51</v>
      </c>
      <c r="H52" s="30" t="s">
        <v>52</v>
      </c>
      <c r="I52" s="31" t="s">
        <v>51</v>
      </c>
      <c r="J52" s="31" t="s">
        <v>52</v>
      </c>
      <c r="K52" s="29" t="s">
        <v>51</v>
      </c>
      <c r="L52" s="30" t="s">
        <v>52</v>
      </c>
      <c r="M52" s="31" t="s">
        <v>51</v>
      </c>
      <c r="N52" s="31" t="s">
        <v>52</v>
      </c>
      <c r="O52" s="29" t="s">
        <v>51</v>
      </c>
      <c r="P52" s="30" t="s">
        <v>52</v>
      </c>
      <c r="Q52" s="29" t="s">
        <v>51</v>
      </c>
      <c r="R52" s="30" t="s">
        <v>52</v>
      </c>
    </row>
    <row r="53" spans="1:18" s="3" customFormat="1">
      <c r="A53" s="34" t="s">
        <v>104</v>
      </c>
      <c r="B53"/>
      <c r="C53"/>
      <c r="D53"/>
      <c r="E53" s="4"/>
      <c r="F53" s="4"/>
      <c r="G53" s="75">
        <f>COUNTIF(Stomatologija!$J$2:$J953,"1 - Nemogućnost dobijanja usluge u državnoj službi (uključuje nedostatak kadra, materijala, opreme…)")+COUNTIF(Stomatologija!$P$2:$P953,"1 - Nemogućnost dobijanja usluge u državnoj službi (uključuje nedostatak kadra, materijala, opreme…)")+COUNTIF(Stomatologija!$V$2:$V953,"1 - Nemogućnost dobijanja usluge u državnoj službi (uključuje nedostatak kadra, materijala, opreme…)")+COUNTIF(Stomatologija!$AB$2:$AB953,"1 - Nemogućnost dobijanja usluge u državnoj službi (uključuje nedostatak kadra, materijala, opreme…)")+COUNTIF(Stomatologija!$AH$2:$AH953,"1 - Nemogućnost dobijanja usluge u državnoj službi (uključuje nedostatak kadra, materijala, opreme…)")+COUNTIF(Stomatologija!$AN$2:$AN953,"1 - Nemogućnost dobijanja usluge u državnoj službi (uključuje nedostatak kadra, materijala, opreme…)")</f>
        <v>0</v>
      </c>
      <c r="H53" s="33">
        <f>G53/$E$3*100</f>
        <v>0</v>
      </c>
      <c r="I53" s="75">
        <f>COUNTIF(Stomatologija!$J$2:$J953,"2 - Dugo vreme čekanja na uslugu u državnoj službi")+COUNTIF(Stomatologija!$P$2:$P953,"2 - Dugo vreme čekanja na uslugu u državnoj službi")+COUNTIF(Stomatologija!$V$2:$V953,"2 - Dugo vreme čekanja na uslugu u državnoj službi")+COUNTIF(Stomatologija!$AB$2:$AB953,"2 - Dugo vreme čekanja na uslugu u državnoj službi")+COUNTIF(Stomatologija!$AH$2:$AH953,"2 - Dugo vreme čekanja na uslugu u državnoj službi")+COUNTIF(Stomatologija!$AN$2:$AN953,"2 - Dugo vreme čekanja na uslugu u državnoj službi")</f>
        <v>0</v>
      </c>
      <c r="J53" s="33">
        <f>I53/$E$3*100</f>
        <v>0</v>
      </c>
      <c r="K53" s="75">
        <f>COUNTIF(Stomatologija!$J$2:$J953,"3 - Privatni lekar pruža kvalitetniju uslugu")+COUNTIF(Stomatologija!$P$2:$P953,"3 - Privatni lekar pruža kvalitetniju uslugu")+COUNTIF(Stomatologija!$V$2:$V953,"3 - Privatni lekar pruža kvalitetniju uslugu")+COUNTIF(Stomatologija!$AB$2:$AB953,"3 - Privatni lekar pruža kvalitetniju uslugu")+COUNTIF(Stomatologija!$AH$2:$AH953,"3 - Privatni lekar pruža kvalitetniju uslugu")+COUNTIF(Stomatologija!$AN$2:$AN953,"3 - Privatni lekar pruža kvalitetniju uslugu")</f>
        <v>0</v>
      </c>
      <c r="L53" s="33">
        <f>K53/$E$3*100</f>
        <v>0</v>
      </c>
      <c r="M53" s="75">
        <f>COUNTIF(Stomatologija!$J$2:$J953,"4 - Privatni stomatolog se nalazi bliže mestu gde stanujem")+COUNTIF(Stomatologija!$P$2:$P953,"4 - Privatni stomatolog se nalazi bliže mestu gde stanujem")+COUNTIF(Stomatologija!$V$2:$V953,"4 - Privatni stomatolog se nalazi bliže mestu gde stanujem")+COUNTIF(Stomatologija!$AB$2:$AB953,"4 - Privatni stomatolog se nalazi bliže mestu gde stanujem")+COUNTIF(Stomatologija!$AH$2:$AH953,"4 - Privatni stomatolog se nalazi bliže mestu gde stanujem")+COUNTIF(Stomatologija!$AN$2:$AN953,"4 - Privatni stomatolog se nalazi bliže mestu gde stanujem")</f>
        <v>0</v>
      </c>
      <c r="N53" s="33">
        <f>M53/$E$3*100</f>
        <v>0</v>
      </c>
      <c r="O53" s="32">
        <f>COUNTIF(Stomatologija!$J$2:$J953,5)</f>
        <v>0</v>
      </c>
      <c r="P53" s="33">
        <f>O53/$E$3*100</f>
        <v>0</v>
      </c>
      <c r="Q53" s="75">
        <f>COUNTIF(Stomatologija!$J$2:$J953,"5 - Drugo")+COUNTIF(Stomatologija!$P$2:$P953,"5 - Drugo")+COUNTIF(Stomatologija!$V$2:$V953,"5 - Drugo")+COUNTIF(Stomatologija!$AB$2:$AB953,"5 - Drugo")+COUNTIF(Stomatologija!$AH$2:$AH953,"5 - Drugo")+COUNTIF(Stomatologija!$AN$2:$AN953,"5 - Drugo")</f>
        <v>0</v>
      </c>
      <c r="R53" s="33">
        <f>Q53/$E$3*100</f>
        <v>0</v>
      </c>
    </row>
    <row r="54" spans="1:18" s="3" customFormat="1">
      <c r="A54" s="34" t="s">
        <v>105</v>
      </c>
      <c r="B54"/>
      <c r="C54"/>
      <c r="D54"/>
      <c r="E54" s="4"/>
      <c r="F54" s="4"/>
      <c r="G54" s="75">
        <f>COUNTIF(Stomatologija!$K$2:$K955,"1 - Nemogućnost dobijanja usluge u državnoj službi (uključuje nedostatak kadra, materijala, opreme…)")+COUNTIF(Stomatologija!$Q$2:$Q955,"1 - Nemogućnost dobijanja usluge u državnoj službi (uključuje nedostatak kadra, materijala, opreme…)")+COUNTIF(Stomatologija!$W$2:$W955,"1 - Nemogućnost dobijanja usluge u državnoj službi (uključuje nedostatak kadra, materijala, opreme…)")+COUNTIF(Stomatologija!$AC$2:$AC955,"1 - Nemogućnost dobijanja usluge u državnoj službi (uključuje nedostatak kadra, materijala, opreme…)")+COUNTIF(Stomatologija!$AI$2:$AI955,"1 - Nemogućnost dobijanja usluge u državnoj službi (uključuje nedostatak kadra, materijala, opreme…)")+COUNTIF(Stomatologija!$AO$2:$AO955,"1 - Nemogućnost dobijanja usluge u državnoj službi (uključuje nedostatak kadra, materijala, opreme…)")</f>
        <v>0</v>
      </c>
      <c r="H54" s="33">
        <f t="shared" ref="H54:H58" si="3">G54/$E$3*100</f>
        <v>0</v>
      </c>
      <c r="I54" s="75">
        <f>COUNTIF(Stomatologija!$K$2:$K953,"2 - Dugo vreme čekanja na uslugu u državnoj službi")+COUNTIF(Stomatologija!$Q$2:$Q953,"2 - Dugo vreme čekanja na uslugu u državnoj službi")+COUNTIF(Stomatologija!$W$2:$W953,"2 - Dugo vreme čekanja na uslugu u državnoj službi")+COUNTIF(Stomatologija!$AC$2:$AC953,"2 - Dugo vreme čekanja na uslugu u državnoj službi")+COUNTIF(Stomatologija!$AI$2:$AI953,"2 - Dugo vreme čekanja na uslugu u državnoj službi")+COUNTIF(Stomatologija!$AO$2:$AO953,"2 - Dugo vreme čekanja na uslugu u državnoj službi")</f>
        <v>0</v>
      </c>
      <c r="J54" s="33">
        <f t="shared" ref="J54:J58" si="4">I54/$E$3*100</f>
        <v>0</v>
      </c>
      <c r="K54" s="75">
        <f>COUNTIF(Stomatologija!$K$2:$K954,"3 - Privatni lekar pruža kvalitetniju uslugu")+COUNTIF(Stomatologija!$Q$2:$Q954,"3 - Privatni lekar pruža kvalitetniju uslugu")+COUNTIF(Stomatologija!$W$2:$W954,"3 - Privatni lekar pruža kvalitetniju uslugu")+COUNTIF(Stomatologija!$AC$2:$AC954,"3 - Privatni lekar pruža kvalitetniju uslugu")+COUNTIF(Stomatologija!$AI$2:$AI954,"3 - Privatni lekar pruža kvalitetniju uslugu")+COUNTIF(Stomatologija!$AO$2:$AO954,"3 - Privatni lekar pruža kvalitetniju uslugu")</f>
        <v>0</v>
      </c>
      <c r="L54" s="33">
        <f t="shared" ref="L54:L58" si="5">K54/$E$3*100</f>
        <v>0</v>
      </c>
      <c r="M54" s="75">
        <f>COUNTIF(Stomatologija!$K$2:$K953,"4 - Privatni stomatolog se nalazi bliže mestu gde stanujem")+COUNTIF(Stomatologija!$Q$2:$Q953,"4 - Privatni stomatolog se nalazi bliže mestu gde stanujem")+COUNTIF(Stomatologija!$W$2:$W953,"4 - Privatni stomatolog se nalazi bliže mestu gde stanujem")+COUNTIF(Stomatologija!$AC$2:$AC953,"4 - Privatni stomatolog se nalazi bliže mestu gde stanujem")+COUNTIF(Stomatologija!$AI$2:$AI953,"4 - Privatni stomatolog se nalazi bliže mestu gde stanujem")+COUNTIF(Stomatologija!$AO$2:$AO953,"4 - Privatni stomatolog se nalazi bliže mestu gde stanujem")</f>
        <v>0</v>
      </c>
      <c r="N54" s="33">
        <f t="shared" ref="N54:N58" si="6">M54/$E$3*100</f>
        <v>0</v>
      </c>
      <c r="O54" s="32">
        <f>COUNTIF(Stomatologija!$K$2:$K954,5)</f>
        <v>0</v>
      </c>
      <c r="P54" s="33">
        <f t="shared" ref="P54:P58" si="7">O54/$E$3*100</f>
        <v>0</v>
      </c>
      <c r="Q54" s="75">
        <f>COUNTIF(Stomatologija!$K$2:$K953,"5 - Drugo")+COUNTIF(Stomatologija!$Q$2:$Q953,"5 - Drugo")+COUNTIF(Stomatologija!$W$2:$W953,"5 - Drugo")+COUNTIF(Stomatologija!$AC$2:$AC953,"5 - Drugo")+COUNTIF(Stomatologija!$AI$2:$AI953,"5 - Drugo")+COUNTIF(Stomatologija!$AO$2:$AO953,"5 - Drugo")</f>
        <v>0</v>
      </c>
      <c r="R54" s="33">
        <f t="shared" ref="R54:R58" si="8">Q54/$E$3*100</f>
        <v>0</v>
      </c>
    </row>
    <row r="55" spans="1:18" s="3" customFormat="1">
      <c r="A55" s="34" t="s">
        <v>106</v>
      </c>
      <c r="B55"/>
      <c r="C55"/>
      <c r="D55"/>
      <c r="E55" s="4"/>
      <c r="F55" s="4"/>
      <c r="G55" s="75">
        <f>COUNTIF(Stomatologija!$L$2:$L955,"1 - Nemogućnost dobijanja usluge u državnoj službi (uključuje nedostatak kadra, materijala, opreme…)")+COUNTIF(Stomatologija!$R$2:$R955,"1 - Nemogućnost dobijanja usluge u državnoj službi (uključuje nedostatak kadra, materijala, opreme…)")+COUNTIF(Stomatologija!$X$2:$X955,"1 - Nemogućnost dobijanja usluge u državnoj službi (uključuje nedostatak kadra, materijala, opreme…)")+COUNTIF(Stomatologija!$AD$2:$AD955,"1 - Nemogućnost dobijanja usluge u državnoj službi (uključuje nedostatak kadra, materijala, opreme…)")+COUNTIF(Stomatologija!$AJ$2:$AJ955,"1 - Nemogućnost dobijanja usluge u državnoj službi (uključuje nedostatak kadra, materijala, opreme…)")+COUNTIF(Stomatologija!$AP$2:$AP955,"1 - Nemogućnost dobijanja usluge u državnoj službi (uključuje nedostatak kadra, materijala, opreme…)")</f>
        <v>0</v>
      </c>
      <c r="H55" s="33">
        <f t="shared" si="3"/>
        <v>0</v>
      </c>
      <c r="I55" s="75">
        <f>COUNTIF(Stomatologija!$L$2:$L954,"2 - Dugo vreme čekanja na uslugu u državnoj službi")+COUNTIF(Stomatologija!$R$2:$R954,"2 - Dugo vreme čekanja na uslugu u državnoj službi")+COUNTIF(Stomatologija!$X$2:$X954,"2 - Dugo vreme čekanja na uslugu u državnoj službi")+COUNTIF(Stomatologija!$AD$2:$AD954,"2 - Dugo vreme čekanja na uslugu u državnoj službi")+COUNTIF(Stomatologija!$AJ$2:$AJ954,"2 - Dugo vreme čekanja na uslugu u državnoj službi")+COUNTIF(Stomatologija!$AP$2:$AP954,"2 - Dugo vreme čekanja na uslugu u državnoj službi")</f>
        <v>0</v>
      </c>
      <c r="J55" s="33">
        <f t="shared" si="4"/>
        <v>0</v>
      </c>
      <c r="K55" s="75">
        <f>COUNTIF(Stomatologija!$L$2:$L953,"3 - Privatni lekar pruža kvalitetniju uslugu")+COUNTIF(Stomatologija!$R$2:$R953,"3 - Privatni lekar pruža kvalitetniju uslugu")+COUNTIF(Stomatologija!$X$2:$X953,"3 - Privatni lekar pruža kvalitetniju uslugu")+COUNTIF(Stomatologija!$AD$2:$AD953,"3 - Privatni lekar pruža kvalitetniju uslugu")+COUNTIF(Stomatologija!$AJ$2:$AJ953,"3 - Privatni lekar pruža kvalitetniju uslugu")+COUNTIF(Stomatologija!$AP$2:$AP953,"3 - Privatni lekar pruža kvalitetniju uslugu")</f>
        <v>0</v>
      </c>
      <c r="L55" s="33">
        <f t="shared" si="5"/>
        <v>0</v>
      </c>
      <c r="M55" s="75">
        <f>COUNTIF(Stomatologija!$L$2:$L953,"4 - Privatni stomatolog se nalazi bliže mestu gde stanujem")+COUNTIF(Stomatologija!$R$2:$R953,"4 - Privatni stomatolog se nalazi bliže mestu gde stanujem")+COUNTIF(Stomatologija!$X$2:$X953,"4 - Privatni stomatolog se nalazi bliže mestu gde stanujem")+COUNTIF(Stomatologija!$AD$2:$AD953,"4 - Privatni stomatolog se nalazi bliže mestu gde stanujem")+COUNTIF(Stomatologija!$AJ$2:$AJ953,"4 - Privatni stomatolog se nalazi bliže mestu gde stanujem")+COUNTIF(Stomatologija!$AP$2:$AP953,"4 - Privatni stomatolog se nalazi bliže mestu gde stanujem")</f>
        <v>0</v>
      </c>
      <c r="N55" s="33">
        <f t="shared" si="6"/>
        <v>0</v>
      </c>
      <c r="O55" s="32">
        <f>COUNTIF(Stomatologija!$L$2:$L955,5)</f>
        <v>0</v>
      </c>
      <c r="P55" s="33">
        <f t="shared" si="7"/>
        <v>0</v>
      </c>
      <c r="Q55" s="75">
        <f>COUNTIF(Stomatologija!$L$2:$L953,"5 - Drugo")+COUNTIF(Stomatologija!$R$2:$R953,"5 - Drugo")+COUNTIF(Stomatologija!$X$2:$X953,"5 - Drugo")+COUNTIF(Stomatologija!$AD$2:$AD953,"5 - Drugo")+COUNTIF(Stomatologija!$AJ$2:$AJ953,"5 - Drugo")+COUNTIF(Stomatologija!$AP$2:$AP953,"5 - Drugo")</f>
        <v>0</v>
      </c>
      <c r="R55" s="33">
        <f t="shared" si="8"/>
        <v>0</v>
      </c>
    </row>
    <row r="56" spans="1:18" s="3" customFormat="1">
      <c r="A56" s="34" t="s">
        <v>107</v>
      </c>
      <c r="B56"/>
      <c r="C56"/>
      <c r="D56"/>
      <c r="E56" s="4"/>
      <c r="F56" s="4"/>
      <c r="G56" s="75">
        <f>COUNTIF(Stomatologija!$M$2:$M956,"1 - Nemogućnost dobijanja usluge u državnoj službi (uključuje nedostatak kadra, materijala, opreme…)")+COUNTIF(Stomatologija!$S$2:$S956,"1 - Nemogućnost dobijanja usluge u državnoj službi (uključuje nedostatak kadra, materijala, opreme…)")+COUNTIF(Stomatologija!$Y$2:$Y956,"1 - Nemogućnost dobijanja usluge u državnoj službi (uključuje nedostatak kadra, materijala, opreme…)")+COUNTIF(Stomatologija!$AE$2:$AE956,"1 - Nemogućnost dobijanja usluge u državnoj službi (uključuje nedostatak kadra, materijala, opreme…)")+COUNTIF(Stomatologija!$AK$2:$AK956,"1 - Nemogućnost dobijanja usluge u državnoj službi (uključuje nedostatak kadra, materijala, opreme…)")+COUNTIF(Stomatologija!$AQ$2:$AQ956,"1 - Nemogućnost dobijanja usluge u državnoj službi (uključuje nedostatak kadra, materijala, opreme…)")</f>
        <v>0</v>
      </c>
      <c r="H56" s="33">
        <f t="shared" si="3"/>
        <v>0</v>
      </c>
      <c r="I56" s="75">
        <f>COUNTIF(Stomatologija!$M$2:$M955,"2 - Dugo vreme čekanja na uslugu u državnoj službi")+COUNTIF(Stomatologija!$S$2:$S955,"2 - Dugo vreme čekanja na uslugu u državnoj službi")+COUNTIF(Stomatologija!$Z$2:$Z955,"2 - Dugo vreme čekanja na uslugu u državnoj službi")+COUNTIF(Stomatologija!$AE$2:$AE955,"2 - Dugo vreme čekanja na uslugu u državnoj službi")+COUNTIF(Stomatologija!$AK$2:$AK955,"2 - Dugo vreme čekanja na uslugu u državnoj službi")+COUNTIF(Stomatologija!$AQ$2:$AQ955,"2 - Dugo vreme čekanja na uslugu u državnoj službi")</f>
        <v>0</v>
      </c>
      <c r="J56" s="33">
        <f t="shared" si="4"/>
        <v>0</v>
      </c>
      <c r="K56" s="75">
        <f>COUNTIF(Stomatologija!$M$2:$M953,"3 - Privatni lekar pruža kvalitetniju uslugu")+COUNTIF(Stomatologija!$S$2:$S953,"3 - Privatni lekar pruža kvalitetniju uslugu")+COUNTIF(Stomatologija!$Y$2:$Y953,"3 - Privatni lekar pruža kvalitetniju uslugu")+COUNTIF(Stomatologija!$AE$2:$AE953,"3 - Privatni lekar pruža kvalitetniju uslugu")+COUNTIF(Stomatologija!$AK$2:$AK953,"3 - Privatni lekar pruža kvalitetniju uslugu")+COUNTIF(Stomatologija!$AQ$2:$AQ953,"3 - Privatni lekar pruža kvalitetniju uslugu")</f>
        <v>0</v>
      </c>
      <c r="L56" s="33">
        <f t="shared" si="5"/>
        <v>0</v>
      </c>
      <c r="M56" s="75">
        <f>COUNTIF(Stomatologija!$M$2:$M953,"4 - Privatni stomatolog se nalazi bliže mestu gde stanujem")+COUNTIF(Stomatologija!$S$2:$S953,"4 - Privatni stomatolog se nalazi bliže mestu gde stanujem")+COUNTIF(Stomatologija!$Y$2:$Y953,"4 - Privatni stomatolog se nalazi bliže mestu gde stanujem")+COUNTIF(Stomatologija!$AE$2:$AE953,"4 - Privatni stomatolog se nalazi bliže mestu gde stanujem")+COUNTIF(Stomatologija!$AK$2:$AK953,"4 - Privatni stomatolog se nalazi bliže mestu gde stanujem")+COUNTIF(Stomatologija!$AQ$2:$AQ953,"4 - Privatni stomatolog se nalazi bliže mestu gde stanujem")</f>
        <v>0</v>
      </c>
      <c r="N56" s="33">
        <f t="shared" si="6"/>
        <v>0</v>
      </c>
      <c r="O56" s="32">
        <f>COUNTIF(Stomatologija!$M$2:$M956,5)</f>
        <v>0</v>
      </c>
      <c r="P56" s="33">
        <f t="shared" si="7"/>
        <v>0</v>
      </c>
      <c r="Q56" s="75">
        <f>COUNTIF(Stomatologija!$M$2:$M953,"5 - Drugo")+COUNTIF(Stomatologija!$S$2:$S953,"5 - Drugo")+COUNTIF(Stomatologija!$Y$2:$Y953,"5 - Drugo")+COUNTIF(Stomatologija!$AE$2:$AE953,"5 - Drugo")+COUNTIF(Stomatologija!$AK$2:$AK953,"5 - Drugo")+COUNTIF(Stomatologija!$AQ$2:$AQ953,"5 - Drugo")</f>
        <v>0</v>
      </c>
      <c r="R56" s="33">
        <f t="shared" si="8"/>
        <v>0</v>
      </c>
    </row>
    <row r="57" spans="1:18" s="3" customFormat="1">
      <c r="A57" s="34" t="s">
        <v>108</v>
      </c>
      <c r="B57"/>
      <c r="C57"/>
      <c r="D57"/>
      <c r="G57" s="75">
        <f>COUNTIF(Stomatologija!$N$2:$N957,"1 - Nemogućnost dobijanja usluge u državnoj službi (uključuje nedostatak kadra, materijala, opreme…)")+COUNTIF(Stomatologija!$T$2:$T957,"1 - Nemogućnost dobijanja usluge u državnoj službi (uključuje nedostatak kadra, materijala, opreme…)")+COUNTIF(Stomatologija!$Y$2:$Y957,"1 - Nemogućnost dobijanja usluge u državnoj službi (uključuje nedostatak kadra, materijala, opreme…)")+COUNTIF(Stomatologija!$AF$2:$AF957,"1 - Nemogućnost dobijanja usluge u državnoj službi (uključuje nedostatak kadra, materijala, opreme…)")+COUNTIF(Stomatologija!$AL$2:$AL957,"1 - Nemogućnost dobijanja usluge u državnoj službi (uključuje nedostatak kadra, materijala, opreme…)")+COUNTIF(Stomatologija!$AR$2:$AR957,"1 - Nemogućnost dobijanja usluge u državnoj službi (uključuje nedostatak kadra, materijala, opreme…)")</f>
        <v>0</v>
      </c>
      <c r="H57" s="33">
        <f t="shared" si="3"/>
        <v>0</v>
      </c>
      <c r="I57" s="75">
        <f>COUNTIF(Stomatologija!$N$2:$N956,"2 - Dugo vreme čekanja na uslugu u državnoj službi")+COUNTIF(Stomatologija!$T$2:$T956,"2 - Dugo vreme čekanja na uslugu u državnoj službi")+COUNTIF(Stomatologija!$Z2:$Z956,"2 - Dugo vreme čekanja na uslugu u državnoj službi")+COUNTIF(Stomatologija!$AF$2:$AF956,"2 - Dugo vreme čekanja na uslugu u državnoj službi")+COUNTIF(Stomatologija!$AL$2:$AL956,"2 - Dugo vreme čekanja na uslugu u državnoj službi")+COUNTIF(Stomatologija!$AR$2:$AR956,"2 - Dugo vreme čekanja na uslugu u državnoj službi")</f>
        <v>0</v>
      </c>
      <c r="J57" s="33">
        <f t="shared" si="4"/>
        <v>0</v>
      </c>
      <c r="K57" s="75">
        <f>COUNTIF(Stomatologija!$N$2:$N953,"3 - Privatni lekar pruža kvalitetniju uslugu")+COUNTIF(Stomatologija!$T$2:$T953,"3 - Privatni lekar pruža kvalitetniju uslugu")+COUNTIF(Stomatologija!$Z$2:$Z953,"3 - Privatni lekar pruža kvalitetniju uslugu")+COUNTIF(Stomatologija!$AF$2:$AF953,"3 - Privatni lekar pruža kvalitetniju uslugu")+COUNTIF(Stomatologija!$AL$2:$AL953,"3 - Privatni lekar pruža kvalitetniju uslugu")+COUNTIF(Stomatologija!$AR$2:$AR953,"3 - Privatni lekar pruža kvalitetniju uslugu")</f>
        <v>0</v>
      </c>
      <c r="L57" s="33">
        <f t="shared" si="5"/>
        <v>0</v>
      </c>
      <c r="M57" s="75">
        <f>COUNTIF(Stomatologija!$N$2:$N953,"4 - Privatni stomatolog se nalazi bliže mestu gde stanujem")+COUNTIF(Stomatologija!$T$2:$T953,"4 - Privatni stomatolog se nalazi bliže mestu gde stanujem")+COUNTIF(Stomatologija!$Z$2:$Z953,"4 - Privatni stomatolog se nalazi bliže mestu gde stanujem")+COUNTIF(Stomatologija!$AF$2:$AF953,"4 - Privatni stomatolog se nalazi bliže mestu gde stanujem")+COUNTIF(Stomatologija!$AL$2:$AL953,"4 - Privatni stomatolog se nalazi bliže mestu gde stanujem")+COUNTIF(Stomatologija!$AR$2:$AR953,"4 - Privatni stomatolog se nalazi bliže mestu gde stanujem")</f>
        <v>0</v>
      </c>
      <c r="N57" s="33">
        <f t="shared" si="6"/>
        <v>0</v>
      </c>
      <c r="O57" s="32">
        <f>COUNTIF(Stomatologija!$N$2:$N957,5)</f>
        <v>0</v>
      </c>
      <c r="P57" s="33">
        <f t="shared" si="7"/>
        <v>0</v>
      </c>
      <c r="Q57" s="75">
        <f>COUNTIF(Stomatologija!$N$2:$N953,"5 - Drugo")+COUNTIF(Stomatologija!$T$2:$T953,"5 - Drugo")+COUNTIF(Stomatologija!$Z$2:$Z953,"5 - Drugo")+COUNTIF(Stomatologija!$AF$2:$AF953,"5 - Drugo")+COUNTIF(Stomatologija!$AL$2:$AL953,"5 - Drugo")+COUNTIF(Stomatologija!$AR$2:$AR953,"5 - Drugo")</f>
        <v>0</v>
      </c>
      <c r="R57" s="33">
        <f t="shared" si="8"/>
        <v>0</v>
      </c>
    </row>
    <row r="58" spans="1:18" s="3" customFormat="1">
      <c r="A58" s="34" t="s">
        <v>109</v>
      </c>
      <c r="B58"/>
      <c r="C58"/>
      <c r="D58"/>
      <c r="G58" s="75">
        <f>COUNTIF(Stomatologija!$O$2:$O958,"1 - Nemogućnost dobijanja usluge u državnoj službi (uključuje nedostatak kadra, materijala, opreme…)")+COUNTIF(Stomatologija!$U$2:$U958,"1 - Nemogućnost dobijanja usluge u državnoj službi (uključuje nedostatak kadra, materijala, opreme…)")+COUNTIF(Stomatologija!$AA$2:$AA958,"1 - Nemogućnost dobijanja usluge u državnoj službi (uključuje nedostatak kadra, materijala, opreme…)")+COUNTIF(Stomatologija!$AG$2:$AG958,"1 - Nemogućnost dobijanja usluge u državnoj službi (uključuje nedostatak kadra, materijala, opreme…)")+COUNTIF(Stomatologija!$AM$2:$AM958,"1 - Nemogućnost dobijanja usluge u državnoj službi (uključuje nedostatak kadra, materijala, opreme…)")+COUNTIF(Stomatologija!$AS$2:$AS958,"1 - Nemogućnost dobijanja usluge u državnoj službi (uključuje nedostatak kadra, materijala, opreme…)")</f>
        <v>0</v>
      </c>
      <c r="H58" s="33">
        <f t="shared" si="3"/>
        <v>0</v>
      </c>
      <c r="I58" s="75">
        <f>COUNTIF(Stomatologija!$O$2:$O957,"2 - Dugo vreme čekanja na uslugu u državnoj službi")+COUNTIF(Stomatologija!$U$2:$U957,"2 - Dugo vreme čekanja na uslugu u državnoj službi")+COUNTIF(Stomatologija!$AA$2:$AA957,"2 - Dugo vreme čekanja na uslugu u državnoj službi")+COUNTIF(Stomatologija!$AG$2:$AG957,"2 - Dugo vreme čekanja na uslugu u državnoj službi")+COUNTIF(Stomatologija!$AM$2:$AM957,"2 - Dugo vreme čekanja na uslugu u državnoj službi")+COUNTIF(Stomatologija!$AS$2:$AS957,"2 - Dugo vreme čekanja na uslugu u državnoj službi")</f>
        <v>0</v>
      </c>
      <c r="J58" s="33">
        <f t="shared" si="4"/>
        <v>0</v>
      </c>
      <c r="K58" s="75">
        <f>COUNTIF(Stomatologija!$O$2:$O953,"3 - Privatni lekar pruža kvalitetniju uslugu")+COUNTIF(Stomatologija!$U$2:$U953,"3 - Privatni lekar pruža kvalitetniju uslugu")+COUNTIF(Stomatologija!$AA$2:$AA953,"3 - Privatni lekar pruža kvalitetniju uslugu")+COUNTIF(Stomatologija!$AG$2:$AG953,"3 - Privatni lekar pruža kvalitetniju uslugu")+COUNTIF(Stomatologija!$AM$2:$AM953,"3 - Privatni lekar pruža kvalitetniju uslugu")+COUNTIF(Stomatologija!$AS$2:$AS953,"3 - Privatni lekar pruža kvalitetniju uslugu")</f>
        <v>0</v>
      </c>
      <c r="L58" s="33">
        <f t="shared" si="5"/>
        <v>0</v>
      </c>
      <c r="M58" s="75">
        <f>COUNTIF(Stomatologija!$O$2:$O953,"4 - Privatni stomatolog se nalazi bliže mestu gde stanujem")+COUNTIF(Stomatologija!$U$2:$U953,"4 - Privatni stomatolog se nalazi bliže mestu gde stanujem")+COUNTIF(Stomatologija!$AA$2:$AA953,"4 - Privatni stomatolog se nalazi bliže mestu gde stanujem")+COUNTIF(Stomatologija!$AG$2:$AG953,"4 - Privatni stomatolog se nalazi bliže mestu gde stanujem")+COUNTIF(Stomatologija!$AM$2:$AM953,"4 - Privatni stomatolog se nalazi bliže mestu gde stanujem")+COUNTIF(Stomatologija!$AS$2:$AS953,"4 - Privatni stomatolog se nalazi bliže mestu gde stanujem")</f>
        <v>0</v>
      </c>
      <c r="N58" s="33">
        <f t="shared" si="6"/>
        <v>0</v>
      </c>
      <c r="O58" s="32">
        <f>COUNTIF(Stomatologija!$O$2:$O958,5)</f>
        <v>0</v>
      </c>
      <c r="P58" s="33">
        <f t="shared" si="7"/>
        <v>0</v>
      </c>
      <c r="Q58" s="75">
        <f>COUNTIF(Stomatologija!$O$2:$O953,"5 - Drugo")+COUNTIF(Stomatologija!$U$2:$U953,"5 - Drugo")+COUNTIF(Stomatologija!$AA$2:$AA953,"5 - Drugo")+COUNTIF(Stomatologija!$AG$2:$AG953,"5 - Drugo")+COUNTIF(Stomatologija!$AM$2:$AM953,"5 - Drugo")+COUNTIF(Stomatologija!$AS$2:$AS953,"5 - Drugo")</f>
        <v>0</v>
      </c>
      <c r="R58" s="33">
        <f t="shared" si="8"/>
        <v>0</v>
      </c>
    </row>
    <row r="59" spans="1:18" s="3" customFormat="1">
      <c r="A59" s="34"/>
      <c r="B59"/>
      <c r="C59"/>
      <c r="D59"/>
      <c r="G59" s="36"/>
      <c r="H59" s="35"/>
      <c r="I59" s="36"/>
      <c r="J59" s="35"/>
      <c r="K59" s="36"/>
      <c r="L59" s="35"/>
      <c r="M59" s="36"/>
      <c r="N59" s="35"/>
      <c r="O59" s="36"/>
      <c r="P59" s="35"/>
      <c r="Q59" s="36"/>
      <c r="R59" s="35"/>
    </row>
    <row r="60" spans="1:18" s="3" customFormat="1">
      <c r="A60" s="34"/>
      <c r="B60"/>
      <c r="C60"/>
      <c r="D60"/>
      <c r="G60" s="36"/>
      <c r="H60" s="35"/>
      <c r="I60" s="36"/>
      <c r="J60" s="35"/>
      <c r="K60" s="36"/>
      <c r="L60" s="35"/>
      <c r="M60" s="36"/>
      <c r="N60" s="35"/>
      <c r="O60" s="36"/>
      <c r="P60" s="35"/>
      <c r="Q60" s="36"/>
      <c r="R60" s="35"/>
    </row>
    <row r="61" spans="1:18" s="3" customFormat="1">
      <c r="A61" s="34"/>
      <c r="B61"/>
      <c r="C61"/>
      <c r="D61"/>
      <c r="G61" s="36"/>
      <c r="H61" s="35"/>
      <c r="I61" s="36"/>
      <c r="J61" s="35"/>
      <c r="K61" s="36"/>
      <c r="L61" s="35"/>
      <c r="M61" s="36"/>
      <c r="N61" s="35"/>
      <c r="O61" s="36"/>
      <c r="P61" s="35"/>
      <c r="Q61" s="36"/>
      <c r="R61" s="35"/>
    </row>
    <row r="62" spans="1:18" s="3" customFormat="1">
      <c r="A62" s="4" t="s">
        <v>119</v>
      </c>
      <c r="B62" s="4"/>
      <c r="C62" s="4"/>
      <c r="D62" s="4"/>
      <c r="E62" s="4"/>
      <c r="F62" s="4"/>
      <c r="G62" s="4"/>
      <c r="H62" s="7"/>
      <c r="I62" s="4"/>
      <c r="J62" s="4"/>
      <c r="K62" s="4"/>
      <c r="L62" s="4"/>
      <c r="M62" s="21"/>
      <c r="N62" s="22"/>
      <c r="O62" s="21"/>
    </row>
    <row r="63" spans="1:18" s="3" customFormat="1">
      <c r="A63" s="4"/>
      <c r="B63" s="4"/>
      <c r="C63" s="4"/>
      <c r="D63" s="4"/>
      <c r="E63" s="4"/>
      <c r="F63" s="4"/>
      <c r="G63"/>
      <c r="H63"/>
      <c r="I63"/>
      <c r="J63" s="7"/>
      <c r="K63" s="43" t="s">
        <v>51</v>
      </c>
      <c r="L63" s="43" t="s">
        <v>52</v>
      </c>
      <c r="M63" s="21"/>
      <c r="N63" s="22"/>
      <c r="O63" s="21"/>
    </row>
    <row r="64" spans="1:18" s="3" customFormat="1">
      <c r="A64" s="4" t="s">
        <v>115</v>
      </c>
      <c r="B64" s="4"/>
      <c r="C64" s="4"/>
      <c r="D64" s="4"/>
      <c r="E64" s="4"/>
      <c r="F64" s="4"/>
      <c r="G64"/>
      <c r="H64"/>
      <c r="I64"/>
      <c r="J64" s="7">
        <v>1</v>
      </c>
      <c r="K64" s="7">
        <f>COUNTIF(Stomatologija!$AT$2:$AT953,"1 - Primljen/a sam isti dan")</f>
        <v>8</v>
      </c>
      <c r="L64" s="20">
        <f>K64/$E$3*100</f>
        <v>100</v>
      </c>
      <c r="M64" s="21"/>
      <c r="N64" s="22"/>
      <c r="O64" s="21"/>
    </row>
    <row r="65" spans="1:21" s="3" customFormat="1">
      <c r="A65" s="4" t="s">
        <v>116</v>
      </c>
      <c r="B65" s="4"/>
      <c r="C65" s="4"/>
      <c r="D65" s="4"/>
      <c r="E65" s="4"/>
      <c r="F65" s="4"/>
      <c r="G65"/>
      <c r="H65"/>
      <c r="I65"/>
      <c r="J65" s="7">
        <v>2</v>
      </c>
      <c r="K65" s="7">
        <f>COUNTIF(Stomatologija!$AT$2:$AT954,"2 - Od 1 do 5 dana")</f>
        <v>0</v>
      </c>
      <c r="L65" s="20">
        <f>K65/$E$3*100</f>
        <v>0</v>
      </c>
      <c r="M65" s="21"/>
      <c r="N65" s="22"/>
      <c r="O65" s="21"/>
    </row>
    <row r="66" spans="1:21" s="3" customFormat="1">
      <c r="A66" s="4" t="s">
        <v>117</v>
      </c>
      <c r="B66" s="4"/>
      <c r="C66" s="4"/>
      <c r="D66" s="4"/>
      <c r="E66" s="4"/>
      <c r="F66" s="4"/>
      <c r="G66"/>
      <c r="H66"/>
      <c r="I66"/>
      <c r="J66" s="7">
        <v>3</v>
      </c>
      <c r="K66" s="7">
        <f>COUNTIF(Stomatologija!$AT$2:$AT955,"3 - Od 6 do 15 dana")</f>
        <v>0</v>
      </c>
      <c r="L66" s="20">
        <f>K66/$E$3*100</f>
        <v>0</v>
      </c>
      <c r="M66" s="21"/>
      <c r="N66" s="22"/>
      <c r="O66" s="21"/>
    </row>
    <row r="67" spans="1:21" s="3" customFormat="1">
      <c r="A67" s="4" t="s">
        <v>118</v>
      </c>
      <c r="B67" s="4"/>
      <c r="C67" s="4"/>
      <c r="D67" s="4"/>
      <c r="E67" s="4"/>
      <c r="F67" s="4"/>
      <c r="G67"/>
      <c r="H67"/>
      <c r="I67"/>
      <c r="J67" s="7">
        <v>4</v>
      </c>
      <c r="K67" s="7">
        <f>COUNTIF(Stomatologija!$AT$2:$AT956,"4 - Više od 15 dana")</f>
        <v>0</v>
      </c>
      <c r="L67" s="20">
        <f>K67/$E$3*100</f>
        <v>0</v>
      </c>
      <c r="M67" s="21"/>
      <c r="N67" s="22"/>
      <c r="O67" s="21"/>
    </row>
    <row r="68" spans="1:21" s="3" customFormat="1">
      <c r="A68" s="4"/>
      <c r="B68" s="4"/>
      <c r="C68" s="4"/>
      <c r="D68" s="4"/>
      <c r="E68" s="4"/>
      <c r="F68" s="4"/>
      <c r="G68"/>
      <c r="H68"/>
      <c r="I68"/>
      <c r="J68" s="7"/>
      <c r="K68" s="7"/>
      <c r="L68" s="20"/>
      <c r="M68" s="21"/>
      <c r="N68" s="22"/>
      <c r="O68" s="21"/>
    </row>
    <row r="69" spans="1:21" s="3" customFormat="1">
      <c r="A69" s="4"/>
      <c r="B69" s="4"/>
      <c r="C69" s="4"/>
      <c r="D69" s="4"/>
      <c r="E69" s="4"/>
      <c r="F69" s="4"/>
      <c r="G69"/>
      <c r="H69"/>
      <c r="I69"/>
      <c r="J69" s="7"/>
      <c r="K69" s="7"/>
      <c r="L69" s="20"/>
      <c r="M69" s="21"/>
      <c r="N69" s="22"/>
      <c r="O69" s="21"/>
    </row>
    <row r="70" spans="1:21">
      <c r="A70" s="4"/>
      <c r="B70" s="4"/>
      <c r="C70" s="4"/>
      <c r="D70" s="4"/>
      <c r="E70" s="4"/>
      <c r="F70" s="4"/>
      <c r="J70" s="7"/>
      <c r="K70" s="7"/>
      <c r="L70" s="20"/>
      <c r="M70" s="3"/>
      <c r="N70" s="3"/>
    </row>
    <row r="71" spans="1:21" ht="27.75" customHeight="1">
      <c r="A71" s="4" t="s">
        <v>120</v>
      </c>
      <c r="B71" s="4"/>
      <c r="C71" s="4"/>
      <c r="D71" s="4"/>
      <c r="E71" s="4"/>
      <c r="F71" s="4"/>
      <c r="J71" s="85" t="s">
        <v>83</v>
      </c>
      <c r="K71" s="86"/>
      <c r="L71" s="85" t="s">
        <v>80</v>
      </c>
      <c r="M71" s="86"/>
      <c r="N71" s="85" t="s">
        <v>81</v>
      </c>
      <c r="O71" s="86"/>
      <c r="P71" s="85" t="s">
        <v>82</v>
      </c>
      <c r="Q71" s="86"/>
      <c r="R71" s="82"/>
      <c r="S71" s="82"/>
      <c r="T71" s="82"/>
      <c r="U71" s="82"/>
    </row>
    <row r="72" spans="1:21">
      <c r="A72" s="34"/>
      <c r="J72" s="29" t="s">
        <v>51</v>
      </c>
      <c r="K72" s="30" t="s">
        <v>52</v>
      </c>
      <c r="L72" s="31" t="s">
        <v>51</v>
      </c>
      <c r="M72" s="31" t="s">
        <v>52</v>
      </c>
      <c r="N72" s="29" t="s">
        <v>51</v>
      </c>
      <c r="O72" s="30" t="s">
        <v>52</v>
      </c>
      <c r="P72" s="31" t="s">
        <v>51</v>
      </c>
      <c r="Q72" s="31" t="s">
        <v>52</v>
      </c>
      <c r="R72" s="29"/>
      <c r="S72" s="31"/>
      <c r="T72" s="31"/>
      <c r="U72" s="31"/>
    </row>
    <row r="73" spans="1:21">
      <c r="A73" s="34" t="s">
        <v>121</v>
      </c>
      <c r="J73" s="32">
        <f>COUNTIF(Stomatologija!$AU$2:$AU953,1)</f>
        <v>8</v>
      </c>
      <c r="K73" s="33">
        <f>J73/$E$3*100</f>
        <v>100</v>
      </c>
      <c r="L73" s="32">
        <f>COUNTIF(Stomatologija!$AU$2:$AU953,2)</f>
        <v>0</v>
      </c>
      <c r="M73" s="33">
        <f>L73/$E$3*100</f>
        <v>0</v>
      </c>
      <c r="N73" s="32">
        <f>COUNTIF(Stomatologija!$AU$2:$AU953,3)</f>
        <v>0</v>
      </c>
      <c r="O73" s="33">
        <f>N73/$E$3*100</f>
        <v>0</v>
      </c>
      <c r="P73" s="32">
        <f>COUNTIF(Stomatologija!$AU$2:$AU953,4)</f>
        <v>0</v>
      </c>
      <c r="Q73" s="33">
        <f>P73/$E$3*100</f>
        <v>0</v>
      </c>
      <c r="R73" s="32"/>
      <c r="S73" s="35"/>
      <c r="T73" s="36"/>
      <c r="U73" s="35"/>
    </row>
    <row r="74" spans="1:21">
      <c r="A74" s="34" t="s">
        <v>122</v>
      </c>
      <c r="J74" s="32">
        <f>COUNTIF(Stomatologija!$AV$2:$AV954,1)</f>
        <v>5</v>
      </c>
      <c r="K74" s="33">
        <f t="shared" ref="K74:K79" si="9">J74/$E$3*100</f>
        <v>62.5</v>
      </c>
      <c r="L74" s="32">
        <f>COUNTIF(Stomatologija!$AV$2:$AV954,2)</f>
        <v>0</v>
      </c>
      <c r="M74" s="33">
        <f t="shared" ref="M74:M79" si="10">L74/$E$3*100</f>
        <v>0</v>
      </c>
      <c r="N74" s="32">
        <f>COUNTIF(Stomatologija!$AV$2:$AV954,3)</f>
        <v>0</v>
      </c>
      <c r="O74" s="33">
        <f t="shared" ref="O74:O79" si="11">N74/$E$3*100</f>
        <v>0</v>
      </c>
      <c r="P74" s="32">
        <f>COUNTIF(Stomatologija!$AV$2:$AV954,4)</f>
        <v>1</v>
      </c>
      <c r="Q74" s="33">
        <f t="shared" ref="Q74:Q79" si="12">P74/$E$3*100</f>
        <v>12.5</v>
      </c>
      <c r="R74" s="32"/>
      <c r="S74" s="35"/>
      <c r="T74" s="36"/>
      <c r="U74" s="35"/>
    </row>
    <row r="75" spans="1:21">
      <c r="A75" s="34" t="s">
        <v>123</v>
      </c>
      <c r="J75" s="32">
        <f>COUNTIF(Stomatologija!$AW$2:$AW955,1)</f>
        <v>5</v>
      </c>
      <c r="K75" s="33">
        <f t="shared" si="9"/>
        <v>62.5</v>
      </c>
      <c r="L75" s="32">
        <f>COUNTIF(Stomatologija!$AW$2:$AW955,2)</f>
        <v>0</v>
      </c>
      <c r="M75" s="33">
        <f t="shared" si="10"/>
        <v>0</v>
      </c>
      <c r="N75" s="32">
        <f>COUNTIF(Stomatologija!$AW$2:$AW955,3)</f>
        <v>1</v>
      </c>
      <c r="O75" s="33">
        <f t="shared" si="11"/>
        <v>12.5</v>
      </c>
      <c r="P75" s="32">
        <f>COUNTIF(Stomatologija!$AW$2:$AW955,4)</f>
        <v>0</v>
      </c>
      <c r="Q75" s="33">
        <f t="shared" si="12"/>
        <v>0</v>
      </c>
      <c r="R75" s="32"/>
      <c r="S75" s="35"/>
      <c r="T75" s="36"/>
      <c r="U75" s="35"/>
    </row>
    <row r="76" spans="1:21">
      <c r="A76" s="34" t="s">
        <v>124</v>
      </c>
      <c r="J76" s="32">
        <f>COUNTIF(Stomatologija!$AX$2:$AX956,1)</f>
        <v>7</v>
      </c>
      <c r="K76" s="33">
        <f t="shared" si="9"/>
        <v>87.5</v>
      </c>
      <c r="L76" s="32">
        <f>COUNTIF(Stomatologija!$AX$2:$AX956,2)</f>
        <v>0</v>
      </c>
      <c r="M76" s="33">
        <f t="shared" si="10"/>
        <v>0</v>
      </c>
      <c r="N76" s="32">
        <f>COUNTIF(Stomatologija!$AX$2:$AX956,3)</f>
        <v>0</v>
      </c>
      <c r="O76" s="33">
        <f t="shared" si="11"/>
        <v>0</v>
      </c>
      <c r="P76" s="32">
        <f>COUNTIF(Stomatologija!$AX$2:$AX956,4)</f>
        <v>0</v>
      </c>
      <c r="Q76" s="33">
        <f t="shared" si="12"/>
        <v>0</v>
      </c>
      <c r="R76" s="32"/>
      <c r="S76" s="35"/>
      <c r="T76" s="36"/>
      <c r="U76" s="35"/>
    </row>
    <row r="77" spans="1:21">
      <c r="A77" s="34" t="s">
        <v>125</v>
      </c>
      <c r="J77" s="32">
        <f>COUNTIF(Stomatologija!$AY$2:$AY957,1)</f>
        <v>7</v>
      </c>
      <c r="K77" s="33">
        <f t="shared" si="9"/>
        <v>87.5</v>
      </c>
      <c r="L77" s="32">
        <f>COUNTIF(Stomatologija!$AY$2:$AY957,2)</f>
        <v>0</v>
      </c>
      <c r="M77" s="33">
        <f t="shared" si="10"/>
        <v>0</v>
      </c>
      <c r="N77" s="32">
        <f>COUNTIF(Stomatologija!$AY$2:$AY957,3)</f>
        <v>0</v>
      </c>
      <c r="O77" s="33">
        <f t="shared" si="11"/>
        <v>0</v>
      </c>
      <c r="P77" s="32">
        <f>COUNTIF(Stomatologija!$AY$2:$AY957,4)</f>
        <v>0</v>
      </c>
      <c r="Q77" s="33">
        <f t="shared" si="12"/>
        <v>0</v>
      </c>
      <c r="R77" s="32"/>
      <c r="S77" s="35"/>
      <c r="T77" s="37"/>
      <c r="U77" s="38"/>
    </row>
    <row r="78" spans="1:21">
      <c r="A78" s="34" t="s">
        <v>126</v>
      </c>
      <c r="J78" s="32">
        <f>COUNTIF(Stomatologija!$AZ$2:$AZ958,1)</f>
        <v>5</v>
      </c>
      <c r="K78" s="33">
        <f t="shared" si="9"/>
        <v>62.5</v>
      </c>
      <c r="L78" s="32">
        <f>COUNTIF(Stomatologija!$AZ$2:$AZ958,2)</f>
        <v>0</v>
      </c>
      <c r="M78" s="33">
        <f t="shared" si="10"/>
        <v>0</v>
      </c>
      <c r="N78" s="32">
        <f>COUNTIF(Stomatologija!$AZ$2:$AZ958,3)</f>
        <v>1</v>
      </c>
      <c r="O78" s="33">
        <f t="shared" si="11"/>
        <v>12.5</v>
      </c>
      <c r="P78" s="32">
        <f>COUNTIF(Stomatologija!$AZ$2:$AZ958,4)</f>
        <v>0</v>
      </c>
      <c r="Q78" s="33">
        <f t="shared" si="12"/>
        <v>0</v>
      </c>
      <c r="R78" s="32"/>
      <c r="S78" s="35"/>
      <c r="T78" s="36"/>
      <c r="U78" s="35"/>
    </row>
    <row r="79" spans="1:21">
      <c r="A79" s="34" t="s">
        <v>127</v>
      </c>
      <c r="J79" s="32">
        <f>COUNTIF(Stomatologija!$BA$2:$BA959,1)</f>
        <v>0</v>
      </c>
      <c r="K79" s="33">
        <f t="shared" si="9"/>
        <v>0</v>
      </c>
      <c r="L79" s="32">
        <f>COUNTIF(Stomatologija!$BA$2:$BA959,2)</f>
        <v>0</v>
      </c>
      <c r="M79" s="33">
        <f t="shared" si="10"/>
        <v>0</v>
      </c>
      <c r="N79" s="32">
        <f>COUNTIF(Stomatologija!$BA$2:$BA959,3)</f>
        <v>3</v>
      </c>
      <c r="O79" s="33">
        <f t="shared" si="11"/>
        <v>37.5</v>
      </c>
      <c r="P79" s="32">
        <f>COUNTIF(Stomatologija!$BA$2:$BA959,4)</f>
        <v>1</v>
      </c>
      <c r="Q79" s="33">
        <f t="shared" si="12"/>
        <v>12.5</v>
      </c>
      <c r="R79" s="32"/>
      <c r="S79" s="35"/>
      <c r="T79" s="37"/>
      <c r="U79" s="38"/>
    </row>
    <row r="80" spans="1:21">
      <c r="A80" s="34" t="s">
        <v>128</v>
      </c>
      <c r="J80" s="32">
        <f>COUNTIF(Stomatologija!$BB$2:$BB960,1)</f>
        <v>7</v>
      </c>
      <c r="K80" s="33">
        <f t="shared" ref="K80" si="13">J80/$E$3*100</f>
        <v>87.5</v>
      </c>
      <c r="L80" s="32">
        <f>COUNTIF(Stomatologija!$BB$2:$BB960,2)</f>
        <v>0</v>
      </c>
      <c r="M80" s="33">
        <f t="shared" ref="M80" si="14">L80/$E$3*100</f>
        <v>0</v>
      </c>
      <c r="N80" s="32">
        <f>COUNTIF(Stomatologija!$BB$2:$BB960,3)</f>
        <v>0</v>
      </c>
      <c r="O80" s="33">
        <f t="shared" ref="O80" si="15">N80/$E$3*100</f>
        <v>0</v>
      </c>
      <c r="P80" s="32">
        <f>COUNTIF(Stomatologija!$BB$2:$BB960,4)</f>
        <v>0</v>
      </c>
      <c r="Q80" s="33">
        <f t="shared" ref="Q80" si="16">P80/$E$3*100</f>
        <v>0</v>
      </c>
      <c r="R80" s="32"/>
      <c r="S80" s="35"/>
    </row>
    <row r="83" spans="1:24">
      <c r="A83" s="34" t="s">
        <v>129</v>
      </c>
    </row>
    <row r="84" spans="1:24" ht="26.25" customHeight="1">
      <c r="A84" s="34"/>
      <c r="J84" s="87" t="s">
        <v>74</v>
      </c>
      <c r="K84" s="88"/>
      <c r="L84" s="85" t="s">
        <v>75</v>
      </c>
      <c r="M84" s="86"/>
      <c r="N84" s="85" t="s">
        <v>76</v>
      </c>
      <c r="O84" s="86"/>
      <c r="P84" s="85" t="s">
        <v>77</v>
      </c>
      <c r="Q84" s="86"/>
      <c r="R84" s="85" t="s">
        <v>78</v>
      </c>
      <c r="S84" s="86"/>
    </row>
    <row r="85" spans="1:24">
      <c r="J85" s="29" t="s">
        <v>51</v>
      </c>
      <c r="K85" s="30" t="s">
        <v>52</v>
      </c>
      <c r="L85" s="31" t="s">
        <v>51</v>
      </c>
      <c r="M85" s="31" t="s">
        <v>52</v>
      </c>
      <c r="N85" s="29" t="s">
        <v>51</v>
      </c>
      <c r="O85" s="30" t="s">
        <v>52</v>
      </c>
      <c r="P85" s="31" t="s">
        <v>51</v>
      </c>
      <c r="Q85" s="31" t="s">
        <v>52</v>
      </c>
      <c r="R85" s="29" t="s">
        <v>51</v>
      </c>
      <c r="S85" s="30" t="s">
        <v>52</v>
      </c>
    </row>
    <row r="86" spans="1:24">
      <c r="A86" s="1" t="s">
        <v>130</v>
      </c>
      <c r="B86" s="1"/>
      <c r="C86" s="1"/>
      <c r="D86" s="1"/>
      <c r="E86" s="1"/>
      <c r="J86" s="32">
        <f>COUNTIF(Stomatologija!$BC$2:$BC953,1)</f>
        <v>0</v>
      </c>
      <c r="K86" s="33">
        <f>J86/$E$3*100</f>
        <v>0</v>
      </c>
      <c r="L86" s="32">
        <f>COUNTIF(Stomatologija!$BC$2:$BC953,2)</f>
        <v>0</v>
      </c>
      <c r="M86" s="33">
        <f>L86/$E$3*100</f>
        <v>0</v>
      </c>
      <c r="N86" s="32">
        <f>COUNTIF(Stomatologija!$BC$2:$BC953,3)</f>
        <v>0</v>
      </c>
      <c r="O86" s="33">
        <f>N86/$E$3*100</f>
        <v>0</v>
      </c>
      <c r="P86" s="32">
        <f>COUNTIF(Stomatologija!$BC$2:$BC953,4)</f>
        <v>0</v>
      </c>
      <c r="Q86" s="33">
        <f>P86/$E$3*100</f>
        <v>0</v>
      </c>
      <c r="R86" s="32">
        <f>COUNTIF(Stomatologija!$BC$2:$BC953,5)</f>
        <v>8</v>
      </c>
      <c r="S86" s="33">
        <f>R86/$E$3*100</f>
        <v>100</v>
      </c>
    </row>
    <row r="87" spans="1:24">
      <c r="A87" s="1" t="s">
        <v>131</v>
      </c>
      <c r="B87" s="1"/>
      <c r="C87" s="1"/>
      <c r="D87" s="1"/>
      <c r="E87" s="1"/>
      <c r="J87" s="32">
        <f>COUNTIF(Stomatologija!$BD$2:$BD954,1)</f>
        <v>0</v>
      </c>
      <c r="K87" s="33">
        <f t="shared" ref="K87:K88" si="17">J87/$E$3*100</f>
        <v>0</v>
      </c>
      <c r="L87" s="32">
        <f>COUNTIF(Stomatologija!$BD$2:$BD954,2)</f>
        <v>0</v>
      </c>
      <c r="M87" s="33">
        <f t="shared" ref="M87:M88" si="18">L87/$E$3*100</f>
        <v>0</v>
      </c>
      <c r="N87" s="32">
        <f>COUNTIF(Stomatologija!$BD$2:$BD954,3)</f>
        <v>0</v>
      </c>
      <c r="O87" s="33">
        <f t="shared" ref="O87:O88" si="19">N87/$E$3*100</f>
        <v>0</v>
      </c>
      <c r="P87" s="32">
        <f>COUNTIF(Stomatologija!$BD$2:$BD954,4)</f>
        <v>2</v>
      </c>
      <c r="Q87" s="33">
        <f t="shared" ref="Q87:Q88" si="20">P87/$E$3*100</f>
        <v>25</v>
      </c>
      <c r="R87" s="32">
        <f>COUNTIF(Stomatologija!$BD$2:$BD954,5)</f>
        <v>6</v>
      </c>
      <c r="S87" s="33">
        <f t="shared" ref="S87:S88" si="21">R87/$E$3*100</f>
        <v>75</v>
      </c>
    </row>
    <row r="88" spans="1:24">
      <c r="A88" s="1" t="s">
        <v>132</v>
      </c>
      <c r="B88" s="1"/>
      <c r="C88" s="1"/>
      <c r="D88" s="1"/>
      <c r="E88" s="1"/>
      <c r="J88" s="32">
        <f>COUNTIF(Stomatologija!$BE$2:$BE955,1)</f>
        <v>0</v>
      </c>
      <c r="K88" s="33">
        <f t="shared" si="17"/>
        <v>0</v>
      </c>
      <c r="L88" s="32">
        <f>COUNTIF(Stomatologija!$BE$2:$BE955,2)</f>
        <v>0</v>
      </c>
      <c r="M88" s="33">
        <f t="shared" si="18"/>
        <v>0</v>
      </c>
      <c r="N88" s="32">
        <f>COUNTIF(Stomatologija!$BE$2:$BE955,3)</f>
        <v>0</v>
      </c>
      <c r="O88" s="33">
        <f t="shared" si="19"/>
        <v>0</v>
      </c>
      <c r="P88" s="32">
        <f>COUNTIF(Stomatologija!$BE$2:$BE955,4)</f>
        <v>1</v>
      </c>
      <c r="Q88" s="33">
        <f t="shared" si="20"/>
        <v>12.5</v>
      </c>
      <c r="R88" s="32">
        <f>COUNTIF(Stomatologija!$BE$2:$BE955,5)</f>
        <v>7</v>
      </c>
      <c r="S88" s="33">
        <f t="shared" si="21"/>
        <v>87.5</v>
      </c>
    </row>
    <row r="89" spans="1:24">
      <c r="A89" s="1" t="s">
        <v>133</v>
      </c>
      <c r="B89" s="1"/>
      <c r="C89" s="1"/>
      <c r="D89" s="1"/>
      <c r="E89" s="1"/>
      <c r="J89" s="32">
        <f>COUNTIF(Stomatologija!$BF$2:$BF956,1)</f>
        <v>0</v>
      </c>
      <c r="K89" s="33">
        <f t="shared" ref="K89:K90" si="22">J89/$E$3*100</f>
        <v>0</v>
      </c>
      <c r="L89" s="32">
        <f>COUNTIF(Stomatologija!$BF$2:$BF956,2)</f>
        <v>0</v>
      </c>
      <c r="M89" s="33">
        <f t="shared" ref="M89:M90" si="23">L89/$E$3*100</f>
        <v>0</v>
      </c>
      <c r="N89" s="32">
        <f>COUNTIF(Stomatologija!$BF$2:$BF956,3)</f>
        <v>0</v>
      </c>
      <c r="O89" s="33">
        <f t="shared" ref="O89:O90" si="24">N89/$E$3*100</f>
        <v>0</v>
      </c>
      <c r="P89" s="32">
        <f>COUNTIF(Stomatologija!$BF$2:$BF956,4)</f>
        <v>1</v>
      </c>
      <c r="Q89" s="33">
        <f t="shared" ref="Q89:Q90" si="25">P89/$E$3*100</f>
        <v>12.5</v>
      </c>
      <c r="R89" s="32">
        <f>COUNTIF(Stomatologija!$BF$2:$BF956,5)</f>
        <v>7</v>
      </c>
      <c r="S89" s="33">
        <f t="shared" ref="S89:S90" si="26">R89/$E$3*100</f>
        <v>87.5</v>
      </c>
    </row>
    <row r="90" spans="1:24">
      <c r="A90" s="1" t="s">
        <v>134</v>
      </c>
      <c r="B90" s="1"/>
      <c r="C90" s="1"/>
      <c r="D90" s="1"/>
      <c r="E90" s="1"/>
      <c r="J90" s="32">
        <f>COUNTIF(Stomatologija!$BG$2:$BG957,1)</f>
        <v>0</v>
      </c>
      <c r="K90" s="33">
        <f t="shared" si="22"/>
        <v>0</v>
      </c>
      <c r="L90" s="32">
        <f>COUNTIF(Stomatologija!$BG$2:$BG957,2)</f>
        <v>0</v>
      </c>
      <c r="M90" s="33">
        <f t="shared" si="23"/>
        <v>0</v>
      </c>
      <c r="N90" s="32">
        <f>COUNTIF(Stomatologija!$BG$2:$BG957,3)</f>
        <v>0</v>
      </c>
      <c r="O90" s="33">
        <f t="shared" si="24"/>
        <v>0</v>
      </c>
      <c r="P90" s="32">
        <f>COUNTIF(Stomatologija!$BG$2:$BG957,4)</f>
        <v>0</v>
      </c>
      <c r="Q90" s="33">
        <f t="shared" si="25"/>
        <v>0</v>
      </c>
      <c r="R90" s="32">
        <f>COUNTIF(Stomatologija!$BG$2:$BG957,5)</f>
        <v>8</v>
      </c>
      <c r="S90" s="33">
        <f t="shared" si="26"/>
        <v>100</v>
      </c>
    </row>
    <row r="93" spans="1:24" ht="31.5" customHeight="1">
      <c r="A93" s="1" t="s">
        <v>135</v>
      </c>
      <c r="B93" s="1"/>
      <c r="C93" s="1"/>
      <c r="D93" s="1"/>
      <c r="E93" s="1"/>
      <c r="F93" s="1"/>
      <c r="G93" s="1"/>
      <c r="K93" s="85" t="s">
        <v>74</v>
      </c>
      <c r="L93" s="86"/>
      <c r="M93" s="85" t="s">
        <v>75</v>
      </c>
      <c r="N93" s="86"/>
      <c r="O93" s="85" t="s">
        <v>76</v>
      </c>
      <c r="P93" s="86"/>
      <c r="Q93" s="85" t="s">
        <v>77</v>
      </c>
      <c r="R93" s="86"/>
      <c r="S93" s="85" t="s">
        <v>78</v>
      </c>
      <c r="T93" s="86"/>
      <c r="U93" s="85" t="s">
        <v>84</v>
      </c>
      <c r="V93" s="86"/>
    </row>
    <row r="94" spans="1:24">
      <c r="K94" s="29" t="s">
        <v>51</v>
      </c>
      <c r="L94" s="30" t="s">
        <v>52</v>
      </c>
      <c r="M94" s="31" t="s">
        <v>51</v>
      </c>
      <c r="N94" s="31" t="s">
        <v>52</v>
      </c>
      <c r="O94" s="29" t="s">
        <v>51</v>
      </c>
      <c r="P94" s="30" t="s">
        <v>52</v>
      </c>
      <c r="Q94" s="31" t="s">
        <v>51</v>
      </c>
      <c r="R94" s="31" t="s">
        <v>52</v>
      </c>
      <c r="S94" s="29" t="s">
        <v>51</v>
      </c>
      <c r="T94" s="30" t="s">
        <v>52</v>
      </c>
      <c r="U94" s="29" t="s">
        <v>51</v>
      </c>
      <c r="V94" s="30" t="s">
        <v>52</v>
      </c>
      <c r="X94" s="32"/>
    </row>
    <row r="95" spans="1:24">
      <c r="A95" s="39" t="s">
        <v>85</v>
      </c>
      <c r="B95" s="40"/>
      <c r="C95" s="40"/>
      <c r="D95" s="40"/>
      <c r="E95" s="40"/>
      <c r="K95" s="32">
        <f>COUNTIF(Stomatologija!$BH$2:$BH957,1)</f>
        <v>0</v>
      </c>
      <c r="L95" s="33">
        <f>K95/$E$3*100</f>
        <v>0</v>
      </c>
      <c r="M95" s="32">
        <f>COUNTIF(Stomatologija!$BH$2:$BH957,2)</f>
        <v>0</v>
      </c>
      <c r="N95" s="33">
        <f>M95/$E$3*100</f>
        <v>0</v>
      </c>
      <c r="O95" s="32">
        <f>COUNTIF(Stomatologija!$BH$2:$BH957,3)</f>
        <v>0</v>
      </c>
      <c r="P95" s="33">
        <f>O95/$E$3*100</f>
        <v>0</v>
      </c>
      <c r="Q95" s="32">
        <f>COUNTIF(Stomatologija!$BH$2:$BH957,4)</f>
        <v>0</v>
      </c>
      <c r="R95" s="33">
        <f>Q95/$E$3*100</f>
        <v>0</v>
      </c>
      <c r="S95" s="32">
        <f>COUNTIF(Stomatologija!$BH$2:$BH957,5)</f>
        <v>7</v>
      </c>
      <c r="T95" s="33">
        <f>S95/$E$3*100</f>
        <v>87.5</v>
      </c>
      <c r="U95" s="32">
        <f>COUNTIF(Stomatologija!$BH$2:$BH957,6)</f>
        <v>1</v>
      </c>
      <c r="V95" s="33">
        <f>U95/$E$3*100</f>
        <v>12.5</v>
      </c>
      <c r="X95" s="32"/>
    </row>
    <row r="96" spans="1:24">
      <c r="A96" s="89" t="s">
        <v>136</v>
      </c>
      <c r="B96" s="89"/>
      <c r="C96" s="89"/>
      <c r="D96" s="89"/>
      <c r="E96" s="89"/>
      <c r="K96" s="32">
        <f>COUNTIF(Stomatologija!$BI$2:$BI958,1)</f>
        <v>1</v>
      </c>
      <c r="L96" s="33">
        <f t="shared" ref="L96:L107" si="27">K96/$E$3*100</f>
        <v>12.5</v>
      </c>
      <c r="M96" s="32">
        <f>COUNTIF(Stomatologija!$BI$2:$BI958,2)</f>
        <v>1</v>
      </c>
      <c r="N96" s="33">
        <f t="shared" ref="N96:N107" si="28">M96/$E$3*100</f>
        <v>12.5</v>
      </c>
      <c r="O96" s="32">
        <f>COUNTIF(Stomatologija!$BI$2:$BI958,3)</f>
        <v>0</v>
      </c>
      <c r="P96" s="33">
        <f t="shared" ref="P96:P107" si="29">O96/$E$3*100</f>
        <v>0</v>
      </c>
      <c r="Q96" s="32">
        <f>COUNTIF(Stomatologija!$BI$2:$BI958,4)</f>
        <v>0</v>
      </c>
      <c r="R96" s="33">
        <f t="shared" ref="R96:R107" si="30">Q96/$E$3*100</f>
        <v>0</v>
      </c>
      <c r="S96" s="32">
        <f>COUNTIF(Stomatologija!$BI$2:$BI958,5)</f>
        <v>2</v>
      </c>
      <c r="T96" s="33">
        <f t="shared" ref="T96:T107" si="31">S96/$E$3*100</f>
        <v>25</v>
      </c>
      <c r="U96" s="32">
        <f>COUNTIF(Stomatologija!$BI$2:$BI958,6)</f>
        <v>3</v>
      </c>
      <c r="V96" s="33">
        <f t="shared" ref="V96:V107" si="32">U96/$E$3*100</f>
        <v>37.5</v>
      </c>
      <c r="X96" s="32"/>
    </row>
    <row r="97" spans="1:22" s="1" customFormat="1">
      <c r="A97" s="1" t="s">
        <v>137</v>
      </c>
      <c r="K97" s="32">
        <f>COUNTIF(Stomatologija!$BJ$2:$BJ959,1)</f>
        <v>0</v>
      </c>
      <c r="L97" s="33">
        <f t="shared" si="27"/>
        <v>0</v>
      </c>
      <c r="M97" s="32">
        <f>COUNTIF(Stomatologija!$BJ$2:$BJ959,2)</f>
        <v>0</v>
      </c>
      <c r="N97" s="33">
        <f t="shared" si="28"/>
        <v>0</v>
      </c>
      <c r="O97" s="32">
        <f>COUNTIF(Stomatologija!$BJ$2:$BJ959,3)</f>
        <v>0</v>
      </c>
      <c r="P97" s="33">
        <f t="shared" si="29"/>
        <v>0</v>
      </c>
      <c r="Q97" s="32">
        <f>COUNTIF(Stomatologija!$BJ$2:$BJ959,4)</f>
        <v>0</v>
      </c>
      <c r="R97" s="33">
        <f t="shared" si="30"/>
        <v>0</v>
      </c>
      <c r="S97" s="32">
        <f>COUNTIF(Stomatologija!$BJ$2:$BJ959,5)</f>
        <v>6</v>
      </c>
      <c r="T97" s="33">
        <f t="shared" si="31"/>
        <v>75</v>
      </c>
      <c r="U97" s="32">
        <f>COUNTIF(Stomatologija!$BJ$2:$BJ959,6)</f>
        <v>2</v>
      </c>
      <c r="V97" s="33">
        <f t="shared" si="32"/>
        <v>25</v>
      </c>
    </row>
    <row r="98" spans="1:22" s="1" customFormat="1">
      <c r="A98" s="1" t="s">
        <v>138</v>
      </c>
      <c r="K98" s="32">
        <f>COUNTIF(Stomatologija!$BK$2:$BK960,1)</f>
        <v>0</v>
      </c>
      <c r="L98" s="33">
        <f t="shared" si="27"/>
        <v>0</v>
      </c>
      <c r="M98" s="32">
        <f>COUNTIF(Stomatologija!$BK$2:$BK960,2)</f>
        <v>0</v>
      </c>
      <c r="N98" s="33">
        <f t="shared" si="28"/>
        <v>0</v>
      </c>
      <c r="O98" s="32">
        <f>COUNTIF(Stomatologija!$BK$2:$BK960,3)</f>
        <v>0</v>
      </c>
      <c r="P98" s="33">
        <f t="shared" si="29"/>
        <v>0</v>
      </c>
      <c r="Q98" s="32">
        <f>COUNTIF(Stomatologija!$BK$2:$BK960,4)</f>
        <v>0</v>
      </c>
      <c r="R98" s="33">
        <f t="shared" si="30"/>
        <v>0</v>
      </c>
      <c r="S98" s="32">
        <f>COUNTIF(Stomatologija!$BK$2:$BK960,5)</f>
        <v>8</v>
      </c>
      <c r="T98" s="33">
        <f t="shared" si="31"/>
        <v>100</v>
      </c>
      <c r="U98" s="32">
        <f>COUNTIF(Stomatologija!$BK$2:$BK960,6)</f>
        <v>0</v>
      </c>
      <c r="V98" s="33">
        <f t="shared" si="32"/>
        <v>0</v>
      </c>
    </row>
    <row r="99" spans="1:22">
      <c r="A99" s="41" t="s">
        <v>139</v>
      </c>
      <c r="B99" s="41"/>
      <c r="C99" s="41"/>
      <c r="D99" s="41"/>
      <c r="E99" s="41"/>
      <c r="F99" s="41"/>
      <c r="K99" s="32">
        <f>COUNTIF(Stomatologija!$BL$2:$BL961,1)</f>
        <v>0</v>
      </c>
      <c r="L99" s="33">
        <f t="shared" si="27"/>
        <v>0</v>
      </c>
      <c r="M99" s="32">
        <f>COUNTIF(Stomatologija!$BL$2:$BL961,2)</f>
        <v>0</v>
      </c>
      <c r="N99" s="33">
        <f t="shared" si="28"/>
        <v>0</v>
      </c>
      <c r="O99" s="32">
        <f>COUNTIF(Stomatologija!$BL$2:$BL961,3)</f>
        <v>0</v>
      </c>
      <c r="P99" s="33">
        <f t="shared" si="29"/>
        <v>0</v>
      </c>
      <c r="Q99" s="32">
        <f>COUNTIF(Stomatologija!$BL$2:$BL961,4)</f>
        <v>1</v>
      </c>
      <c r="R99" s="33">
        <f t="shared" si="30"/>
        <v>12.5</v>
      </c>
      <c r="S99" s="32">
        <f>COUNTIF(Stomatologija!$BL$2:$BL961,5)</f>
        <v>7</v>
      </c>
      <c r="T99" s="33">
        <f t="shared" si="31"/>
        <v>87.5</v>
      </c>
      <c r="U99" s="32">
        <f>COUNTIF(Stomatologija!$BL$2:$BL961,6)</f>
        <v>0</v>
      </c>
      <c r="V99" s="33">
        <f t="shared" si="32"/>
        <v>0</v>
      </c>
    </row>
    <row r="100" spans="1:22">
      <c r="A100" s="41" t="s">
        <v>140</v>
      </c>
      <c r="B100" s="41"/>
      <c r="C100" s="41"/>
      <c r="D100" s="41"/>
      <c r="E100" s="41"/>
      <c r="F100" s="41"/>
      <c r="K100" s="32">
        <f>COUNTIF(Stomatologija!$BM$2:$BM962,1)</f>
        <v>0</v>
      </c>
      <c r="L100" s="33">
        <f t="shared" si="27"/>
        <v>0</v>
      </c>
      <c r="M100" s="32">
        <f>COUNTIF(Stomatologija!$BM$2:$BM962,2)</f>
        <v>0</v>
      </c>
      <c r="N100" s="33">
        <f t="shared" si="28"/>
        <v>0</v>
      </c>
      <c r="O100" s="32">
        <f>COUNTIF(Stomatologija!$BM$2:$BM962,3)</f>
        <v>0</v>
      </c>
      <c r="P100" s="33">
        <f t="shared" si="29"/>
        <v>0</v>
      </c>
      <c r="Q100" s="32">
        <f>COUNTIF(Stomatologija!$BM$2:$BM962,4)</f>
        <v>1</v>
      </c>
      <c r="R100" s="33">
        <f t="shared" si="30"/>
        <v>12.5</v>
      </c>
      <c r="S100" s="32">
        <f>COUNTIF(Stomatologija!$BM$2:$BM962,5)</f>
        <v>7</v>
      </c>
      <c r="T100" s="33">
        <f t="shared" si="31"/>
        <v>87.5</v>
      </c>
      <c r="U100" s="32">
        <f>COUNTIF(Stomatologija!$BM$2:$BM962,6)</f>
        <v>0</v>
      </c>
      <c r="V100" s="33">
        <f t="shared" si="32"/>
        <v>0</v>
      </c>
    </row>
    <row r="101" spans="1:22">
      <c r="A101" s="41" t="s">
        <v>141</v>
      </c>
      <c r="B101" s="41"/>
      <c r="C101" s="41"/>
      <c r="D101" s="41"/>
      <c r="E101" s="41"/>
      <c r="F101" s="41"/>
      <c r="K101" s="32">
        <f>COUNTIF(Stomatologija!$BN$2:$BN963,1)</f>
        <v>0</v>
      </c>
      <c r="L101" s="33">
        <f t="shared" si="27"/>
        <v>0</v>
      </c>
      <c r="M101" s="32">
        <f>COUNTIF(Stomatologija!$BN$2:$BN963,2)</f>
        <v>0</v>
      </c>
      <c r="N101" s="33">
        <f t="shared" si="28"/>
        <v>0</v>
      </c>
      <c r="O101" s="32">
        <f>COUNTIF(Stomatologija!$BN$2:$BN963,3)</f>
        <v>0</v>
      </c>
      <c r="P101" s="33">
        <f t="shared" si="29"/>
        <v>0</v>
      </c>
      <c r="Q101" s="32">
        <f>COUNTIF(Stomatologija!$BN$2:$BN963,4)</f>
        <v>0</v>
      </c>
      <c r="R101" s="33">
        <f t="shared" si="30"/>
        <v>0</v>
      </c>
      <c r="S101" s="32">
        <f>COUNTIF(Stomatologija!$BN$2:$BN963,5)</f>
        <v>8</v>
      </c>
      <c r="T101" s="33">
        <f t="shared" si="31"/>
        <v>100</v>
      </c>
      <c r="U101" s="32">
        <f>COUNTIF(Stomatologija!$BN$2:$BN963,6)</f>
        <v>0</v>
      </c>
      <c r="V101" s="33">
        <f t="shared" si="32"/>
        <v>0</v>
      </c>
    </row>
    <row r="102" spans="1:22">
      <c r="A102" s="41" t="s">
        <v>142</v>
      </c>
      <c r="B102" s="41"/>
      <c r="C102" s="41"/>
      <c r="D102" s="41"/>
      <c r="E102" s="41"/>
      <c r="F102" s="41"/>
      <c r="K102" s="32">
        <f>COUNTIF(Stomatologija!$BO$2:$BO964,1)</f>
        <v>0</v>
      </c>
      <c r="L102" s="33">
        <f t="shared" si="27"/>
        <v>0</v>
      </c>
      <c r="M102" s="32">
        <f>COUNTIF(Stomatologija!$BO$2:$BO964,2)</f>
        <v>0</v>
      </c>
      <c r="N102" s="33">
        <f t="shared" si="28"/>
        <v>0</v>
      </c>
      <c r="O102" s="32">
        <f>COUNTIF(Stomatologija!$BO$2:$BO964,3)</f>
        <v>0</v>
      </c>
      <c r="P102" s="33">
        <f t="shared" si="29"/>
        <v>0</v>
      </c>
      <c r="Q102" s="32">
        <f>COUNTIF(Stomatologija!$BO$2:$BO964,4)</f>
        <v>0</v>
      </c>
      <c r="R102" s="33">
        <f t="shared" si="30"/>
        <v>0</v>
      </c>
      <c r="S102" s="32">
        <f>COUNTIF(Stomatologija!$BO$2:$BO964,5)</f>
        <v>7</v>
      </c>
      <c r="T102" s="33">
        <f t="shared" si="31"/>
        <v>87.5</v>
      </c>
      <c r="U102" s="32">
        <f>COUNTIF(Stomatologija!$BO$2:$BO964,6)</f>
        <v>1</v>
      </c>
      <c r="V102" s="33">
        <f t="shared" si="32"/>
        <v>12.5</v>
      </c>
    </row>
    <row r="103" spans="1:22">
      <c r="A103" s="41" t="s">
        <v>143</v>
      </c>
      <c r="B103" s="41"/>
      <c r="C103" s="41"/>
      <c r="D103" s="41"/>
      <c r="E103" s="41"/>
      <c r="F103" s="41"/>
      <c r="K103" s="32">
        <f>COUNTIF(Stomatologija!$BP$2:$BP965,1)</f>
        <v>0</v>
      </c>
      <c r="L103" s="33">
        <f t="shared" si="27"/>
        <v>0</v>
      </c>
      <c r="M103" s="32">
        <f>COUNTIF(Stomatologija!$BP$2:$BP965,2)</f>
        <v>0</v>
      </c>
      <c r="N103" s="33">
        <f t="shared" si="28"/>
        <v>0</v>
      </c>
      <c r="O103" s="32">
        <f>COUNTIF(Stomatologija!$BP$2:$BP965,3)</f>
        <v>0</v>
      </c>
      <c r="P103" s="33">
        <f t="shared" si="29"/>
        <v>0</v>
      </c>
      <c r="Q103" s="32">
        <f>COUNTIF(Stomatologija!$BP$2:$BP965,4)</f>
        <v>0</v>
      </c>
      <c r="R103" s="33">
        <f t="shared" si="30"/>
        <v>0</v>
      </c>
      <c r="S103" s="32">
        <f>COUNTIF(Stomatologija!$BP$2:$BP965,5)</f>
        <v>7</v>
      </c>
      <c r="T103" s="33">
        <f t="shared" si="31"/>
        <v>87.5</v>
      </c>
      <c r="U103" s="32">
        <f>COUNTIF(Stomatologija!$BP$2:$BP965,6)</f>
        <v>1</v>
      </c>
      <c r="V103" s="33">
        <f t="shared" si="32"/>
        <v>12.5</v>
      </c>
    </row>
    <row r="104" spans="1:22">
      <c r="A104" s="39" t="s">
        <v>144</v>
      </c>
      <c r="B104" s="40"/>
      <c r="C104" s="40"/>
      <c r="D104" s="40"/>
      <c r="E104" s="40"/>
      <c r="F104" s="41"/>
      <c r="K104" s="32">
        <f>COUNTIF(Stomatologija!$BQ$2:$BQ966,1)</f>
        <v>0</v>
      </c>
      <c r="L104" s="33">
        <f t="shared" si="27"/>
        <v>0</v>
      </c>
      <c r="M104" s="32">
        <f>COUNTIF(Stomatologija!$BQ$2:$BQ966,2)</f>
        <v>0</v>
      </c>
      <c r="N104" s="33">
        <f t="shared" si="28"/>
        <v>0</v>
      </c>
      <c r="O104" s="32">
        <f>COUNTIF(Stomatologija!$BQ$2:$BQ966,3)</f>
        <v>0</v>
      </c>
      <c r="P104" s="33">
        <f t="shared" si="29"/>
        <v>0</v>
      </c>
      <c r="Q104" s="32">
        <f>COUNTIF(Stomatologija!$BQ$2:$BQ966,4)</f>
        <v>0</v>
      </c>
      <c r="R104" s="33">
        <f t="shared" si="30"/>
        <v>0</v>
      </c>
      <c r="S104" s="32">
        <f>COUNTIF(Stomatologija!$BQ$2:$BQ966,5)</f>
        <v>8</v>
      </c>
      <c r="T104" s="33">
        <f t="shared" si="31"/>
        <v>100</v>
      </c>
      <c r="U104" s="32">
        <f>COUNTIF(Stomatologija!$BQ$2:$BQ966,6)</f>
        <v>0</v>
      </c>
      <c r="V104" s="33">
        <f t="shared" si="32"/>
        <v>0</v>
      </c>
    </row>
    <row r="105" spans="1:22">
      <c r="A105" s="39" t="s">
        <v>145</v>
      </c>
      <c r="B105" s="40"/>
      <c r="C105" s="40"/>
      <c r="D105" s="40"/>
      <c r="E105" s="40"/>
      <c r="K105" s="32">
        <f>COUNTIF(Stomatologija!$BR$2:$BR967,1)</f>
        <v>0</v>
      </c>
      <c r="L105" s="33">
        <f t="shared" si="27"/>
        <v>0</v>
      </c>
      <c r="M105" s="32">
        <f>COUNTIF(Stomatologija!$BR$2:$BR967,2)</f>
        <v>0</v>
      </c>
      <c r="N105" s="33">
        <f t="shared" si="28"/>
        <v>0</v>
      </c>
      <c r="O105" s="32">
        <f>COUNTIF(Stomatologija!$BR$2:$BR967,3)</f>
        <v>0</v>
      </c>
      <c r="P105" s="33">
        <f t="shared" si="29"/>
        <v>0</v>
      </c>
      <c r="Q105" s="32">
        <f>COUNTIF(Stomatologija!$BR$2:$BR967,4)</f>
        <v>0</v>
      </c>
      <c r="R105" s="33">
        <f t="shared" si="30"/>
        <v>0</v>
      </c>
      <c r="S105" s="32">
        <f>COUNTIF(Stomatologija!$BR$2:$BR967,5)</f>
        <v>5</v>
      </c>
      <c r="T105" s="33">
        <f t="shared" si="31"/>
        <v>62.5</v>
      </c>
      <c r="U105" s="32">
        <f>COUNTIF(Stomatologija!$BR$2:$BR967,6)</f>
        <v>3</v>
      </c>
      <c r="V105" s="33">
        <f t="shared" si="32"/>
        <v>37.5</v>
      </c>
    </row>
    <row r="106" spans="1:22">
      <c r="A106" s="39" t="s">
        <v>146</v>
      </c>
      <c r="B106" s="40"/>
      <c r="C106" s="40"/>
      <c r="D106" s="40"/>
      <c r="E106" s="40"/>
      <c r="K106" s="32">
        <f>COUNTIF(Stomatologija!$BS$2:$BS968,1)</f>
        <v>0</v>
      </c>
      <c r="L106" s="33">
        <f t="shared" si="27"/>
        <v>0</v>
      </c>
      <c r="M106" s="32">
        <f>COUNTIF(Stomatologija!$BS$2:$BS968,2)</f>
        <v>0</v>
      </c>
      <c r="N106" s="33">
        <f t="shared" si="28"/>
        <v>0</v>
      </c>
      <c r="O106" s="32">
        <f>COUNTIF(Stomatologija!$BS$2:$BS968,3)</f>
        <v>0</v>
      </c>
      <c r="P106" s="33">
        <f t="shared" si="29"/>
        <v>0</v>
      </c>
      <c r="Q106" s="32">
        <f>COUNTIF(Stomatologija!$BS$2:$BS968,4)</f>
        <v>0</v>
      </c>
      <c r="R106" s="33">
        <f t="shared" si="30"/>
        <v>0</v>
      </c>
      <c r="S106" s="32">
        <f>COUNTIF(Stomatologija!$BS$2:$BS968,5)</f>
        <v>8</v>
      </c>
      <c r="T106" s="33">
        <f t="shared" si="31"/>
        <v>100</v>
      </c>
      <c r="U106" s="32">
        <f>COUNTIF(Stomatologija!$BS$2:$BS968,6)</f>
        <v>0</v>
      </c>
      <c r="V106" s="33">
        <f t="shared" si="32"/>
        <v>0</v>
      </c>
    </row>
    <row r="107" spans="1:22">
      <c r="A107" s="42" t="s">
        <v>86</v>
      </c>
      <c r="K107" s="32">
        <f>COUNTIF(Stomatologija!$BT$2:$BT969,1)</f>
        <v>0</v>
      </c>
      <c r="L107" s="33">
        <f t="shared" si="27"/>
        <v>0</v>
      </c>
      <c r="M107" s="32">
        <f>COUNTIF(Stomatologija!$BT$2:$BT969,2)</f>
        <v>0</v>
      </c>
      <c r="N107" s="33">
        <f t="shared" si="28"/>
        <v>0</v>
      </c>
      <c r="O107" s="32">
        <f>COUNTIF(Stomatologija!$BT$2:$BT969,3)</f>
        <v>0</v>
      </c>
      <c r="P107" s="33">
        <f t="shared" si="29"/>
        <v>0</v>
      </c>
      <c r="Q107" s="32">
        <f>COUNTIF(Stomatologija!$BT$2:$BT969,4)</f>
        <v>0</v>
      </c>
      <c r="R107" s="33">
        <f t="shared" si="30"/>
        <v>0</v>
      </c>
      <c r="S107" s="32">
        <f>COUNTIF(Stomatologija!$BT$2:$BT969,5)</f>
        <v>4</v>
      </c>
      <c r="T107" s="33">
        <f t="shared" si="31"/>
        <v>50</v>
      </c>
      <c r="U107" s="32">
        <f>COUNTIF(Stomatologija!$BT$2:$BT969,6)</f>
        <v>4</v>
      </c>
      <c r="V107" s="33">
        <f t="shared" si="32"/>
        <v>50</v>
      </c>
    </row>
    <row r="111" spans="1:22">
      <c r="A111" s="1" t="s">
        <v>147</v>
      </c>
    </row>
    <row r="112" spans="1:22">
      <c r="A112" s="1"/>
    </row>
    <row r="113" spans="1:15" ht="47.25" customHeight="1">
      <c r="H113" s="85" t="s">
        <v>154</v>
      </c>
      <c r="I113" s="86"/>
      <c r="J113" s="85" t="s">
        <v>155</v>
      </c>
      <c r="K113" s="86"/>
      <c r="L113" s="85" t="s">
        <v>156</v>
      </c>
      <c r="M113" s="86"/>
      <c r="N113" s="85" t="s">
        <v>84</v>
      </c>
      <c r="O113" s="86"/>
    </row>
    <row r="114" spans="1:15">
      <c r="H114" s="29" t="s">
        <v>51</v>
      </c>
      <c r="I114" s="30" t="s">
        <v>52</v>
      </c>
      <c r="J114" s="31" t="s">
        <v>51</v>
      </c>
      <c r="K114" s="31" t="s">
        <v>52</v>
      </c>
      <c r="L114" s="29" t="s">
        <v>51</v>
      </c>
      <c r="M114" s="30" t="s">
        <v>52</v>
      </c>
      <c r="N114" s="31" t="s">
        <v>51</v>
      </c>
      <c r="O114" s="31" t="s">
        <v>52</v>
      </c>
    </row>
    <row r="115" spans="1:15">
      <c r="A115" s="1" t="s">
        <v>148</v>
      </c>
      <c r="B115" s="1"/>
      <c r="C115" s="1"/>
      <c r="D115" s="1"/>
      <c r="E115" s="1"/>
      <c r="H115" s="32">
        <f>COUNTIF(Stomatologija!$BU$2:$BU969,1)</f>
        <v>6</v>
      </c>
      <c r="I115" s="33">
        <f>H115/$E$3*100</f>
        <v>75</v>
      </c>
      <c r="J115" s="32">
        <f>COUNTIF(Stomatologija!$BU$2:$BU969,2)</f>
        <v>0</v>
      </c>
      <c r="K115" s="33">
        <f>J115/$E$3*100</f>
        <v>0</v>
      </c>
      <c r="L115" s="32">
        <f>COUNTIF(Stomatologija!$BU$2:$BU969,3)</f>
        <v>0</v>
      </c>
      <c r="M115" s="33">
        <f>L115/$E$3*100</f>
        <v>0</v>
      </c>
      <c r="N115" s="32">
        <f>COUNTIF(Stomatologija!$BU$2:$BU969,4)</f>
        <v>2</v>
      </c>
      <c r="O115" s="33">
        <f>N115/$E$3*100</f>
        <v>25</v>
      </c>
    </row>
    <row r="116" spans="1:15">
      <c r="A116" s="1" t="s">
        <v>149</v>
      </c>
      <c r="B116" s="1"/>
      <c r="C116" s="1"/>
      <c r="D116" s="1"/>
      <c r="E116" s="1"/>
      <c r="H116" s="32">
        <f>COUNTIF(Stomatologija!$BV$2:$BV970,1)</f>
        <v>5</v>
      </c>
      <c r="I116" s="33">
        <f t="shared" ref="I116:I120" si="33">H116/$E$3*100</f>
        <v>62.5</v>
      </c>
      <c r="J116" s="32">
        <f>COUNTIF(Stomatologija!$BV$2:$BV970,2)</f>
        <v>0</v>
      </c>
      <c r="K116" s="33">
        <f t="shared" ref="K116:K120" si="34">J116/$E$3*100</f>
        <v>0</v>
      </c>
      <c r="L116" s="32">
        <f>COUNTIF(Stomatologija!$BV$2:$BV970,3)</f>
        <v>0</v>
      </c>
      <c r="M116" s="33">
        <f t="shared" ref="M116:M120" si="35">L116/$E$3*100</f>
        <v>0</v>
      </c>
      <c r="N116" s="32">
        <f>COUNTIF(Stomatologija!$BV$2:$BV970,4)</f>
        <v>2</v>
      </c>
      <c r="O116" s="33">
        <f t="shared" ref="O116:O120" si="36">N116/$E$3*100</f>
        <v>25</v>
      </c>
    </row>
    <row r="117" spans="1:15">
      <c r="A117" s="1" t="s">
        <v>150</v>
      </c>
      <c r="B117" s="1"/>
      <c r="C117" s="1"/>
      <c r="D117" s="1"/>
      <c r="E117" s="1"/>
      <c r="H117" s="32">
        <f>COUNTIF(Stomatologija!$BW$2:$BW971,1)</f>
        <v>5</v>
      </c>
      <c r="I117" s="33">
        <f t="shared" si="33"/>
        <v>62.5</v>
      </c>
      <c r="J117" s="32">
        <f>COUNTIF(Stomatologija!$BW$2:$BW971,2)</f>
        <v>0</v>
      </c>
      <c r="K117" s="33">
        <f t="shared" si="34"/>
        <v>0</v>
      </c>
      <c r="L117" s="32">
        <f>COUNTIF(Stomatologija!$BW$2:$BW971,3)</f>
        <v>0</v>
      </c>
      <c r="M117" s="33">
        <f t="shared" si="35"/>
        <v>0</v>
      </c>
      <c r="N117" s="32">
        <f>COUNTIF(Stomatologija!$BW$2:$BW971,4)</f>
        <v>3</v>
      </c>
      <c r="O117" s="33">
        <f t="shared" si="36"/>
        <v>37.5</v>
      </c>
    </row>
    <row r="118" spans="1:15">
      <c r="A118" s="1" t="s">
        <v>151</v>
      </c>
      <c r="B118" s="1"/>
      <c r="C118" s="1"/>
      <c r="D118" s="1"/>
      <c r="E118" s="1"/>
      <c r="H118" s="32">
        <f>COUNTIF(Stomatologija!$BX$2:$BX972,1)</f>
        <v>5</v>
      </c>
      <c r="I118" s="33">
        <f t="shared" si="33"/>
        <v>62.5</v>
      </c>
      <c r="J118" s="32">
        <f>COUNTIF(Stomatologija!$BX$2:$BX972,2)</f>
        <v>0</v>
      </c>
      <c r="K118" s="33">
        <f t="shared" si="34"/>
        <v>0</v>
      </c>
      <c r="L118" s="32">
        <f>COUNTIF(Stomatologija!$BX$2:$BX972,3)</f>
        <v>0</v>
      </c>
      <c r="M118" s="33">
        <f t="shared" si="35"/>
        <v>0</v>
      </c>
      <c r="N118" s="32">
        <f>COUNTIF(Stomatologija!$BX$2:$BX972,4)</f>
        <v>2</v>
      </c>
      <c r="O118" s="33">
        <f t="shared" si="36"/>
        <v>25</v>
      </c>
    </row>
    <row r="119" spans="1:15">
      <c r="A119" s="1" t="s">
        <v>152</v>
      </c>
      <c r="B119" s="1"/>
      <c r="C119" s="1"/>
      <c r="D119" s="1"/>
      <c r="E119" s="1"/>
      <c r="H119" s="32">
        <f>COUNTIF(Stomatologija!$BY$2:$BY973,1)</f>
        <v>1</v>
      </c>
      <c r="I119" s="33">
        <f t="shared" si="33"/>
        <v>12.5</v>
      </c>
      <c r="J119" s="32">
        <f>COUNTIF(Stomatologija!$BY$2:$BY973,2)</f>
        <v>1</v>
      </c>
      <c r="K119" s="33">
        <f t="shared" si="34"/>
        <v>12.5</v>
      </c>
      <c r="L119" s="32">
        <f>COUNTIF(Stomatologija!$BY$2:$BY973,3)</f>
        <v>0</v>
      </c>
      <c r="M119" s="33">
        <f t="shared" si="35"/>
        <v>0</v>
      </c>
      <c r="N119" s="32">
        <f>COUNTIF(Stomatologija!$BY$2:$BY973,4)</f>
        <v>4</v>
      </c>
      <c r="O119" s="33">
        <f t="shared" si="36"/>
        <v>50</v>
      </c>
    </row>
    <row r="120" spans="1:15">
      <c r="A120" s="1" t="s">
        <v>153</v>
      </c>
      <c r="B120" s="1"/>
      <c r="C120" s="1"/>
      <c r="D120" s="1"/>
      <c r="E120" s="1"/>
      <c r="H120" s="32">
        <f>COUNTIF(Stomatologija!$BZ$2:$BZ974,1)</f>
        <v>1</v>
      </c>
      <c r="I120" s="33">
        <f t="shared" si="33"/>
        <v>12.5</v>
      </c>
      <c r="J120" s="32">
        <f>COUNTIF(Stomatologija!$BZ$2:$BZ974,2)</f>
        <v>1</v>
      </c>
      <c r="K120" s="33">
        <f t="shared" si="34"/>
        <v>12.5</v>
      </c>
      <c r="L120" s="32">
        <f>COUNTIF(Stomatologija!$BZ$2:$BZ974,3)</f>
        <v>0</v>
      </c>
      <c r="M120" s="33">
        <f t="shared" si="35"/>
        <v>0</v>
      </c>
      <c r="N120" s="32">
        <f>COUNTIF(Stomatologija!$BZ$2:$BZ974,4)</f>
        <v>4</v>
      </c>
      <c r="O120" s="33">
        <f t="shared" si="36"/>
        <v>50</v>
      </c>
    </row>
    <row r="125" spans="1:15">
      <c r="A125" s="1" t="s">
        <v>157</v>
      </c>
    </row>
    <row r="126" spans="1:15">
      <c r="A126" s="1"/>
    </row>
    <row r="127" spans="1:15">
      <c r="A127" s="1"/>
      <c r="H127" s="85" t="s">
        <v>83</v>
      </c>
      <c r="I127" s="86"/>
      <c r="J127" s="85" t="s">
        <v>80</v>
      </c>
      <c r="K127" s="86"/>
      <c r="L127" s="85" t="s">
        <v>79</v>
      </c>
      <c r="M127" s="86"/>
      <c r="N127" s="82"/>
      <c r="O127" s="82"/>
    </row>
    <row r="128" spans="1:15">
      <c r="H128" s="29" t="s">
        <v>51</v>
      </c>
      <c r="I128" s="30" t="s">
        <v>52</v>
      </c>
      <c r="J128" s="31" t="s">
        <v>51</v>
      </c>
      <c r="K128" s="31" t="s">
        <v>52</v>
      </c>
      <c r="L128" s="29" t="s">
        <v>51</v>
      </c>
      <c r="M128" s="30" t="s">
        <v>52</v>
      </c>
      <c r="N128" s="31"/>
      <c r="O128" s="31"/>
    </row>
    <row r="129" spans="1:15">
      <c r="A129" s="39" t="s">
        <v>87</v>
      </c>
      <c r="B129" s="40"/>
      <c r="C129" s="40"/>
      <c r="D129" s="40"/>
      <c r="E129" s="40"/>
      <c r="H129" s="32">
        <f>COUNTIF(Stomatologija!$CA$2:$CA974,1)</f>
        <v>1</v>
      </c>
      <c r="I129" s="33">
        <f>H129/$E$3*100</f>
        <v>12.5</v>
      </c>
      <c r="J129" s="32">
        <f>COUNTIF(Stomatologija!$CA$2:$CA974,2)</f>
        <v>2</v>
      </c>
      <c r="K129" s="33">
        <f>J129/$E$3*100</f>
        <v>25</v>
      </c>
      <c r="L129" s="32">
        <f>COUNTIF(Stomatologija!$CA$2:$CA974,3)</f>
        <v>3</v>
      </c>
      <c r="M129" s="33">
        <f>L129/$E$3*100</f>
        <v>37.5</v>
      </c>
      <c r="N129" s="36"/>
      <c r="O129" s="35"/>
    </row>
    <row r="130" spans="1:15">
      <c r="A130" s="89" t="s">
        <v>88</v>
      </c>
      <c r="B130" s="89"/>
      <c r="C130" s="89"/>
      <c r="D130" s="89"/>
      <c r="E130" s="89"/>
      <c r="H130" s="32">
        <f>COUNTIF(Stomatologija!$CB$2:$CB975,1)</f>
        <v>0</v>
      </c>
      <c r="I130" s="33">
        <f t="shared" ref="I130:I132" si="37">H130/$E$3*100</f>
        <v>0</v>
      </c>
      <c r="J130" s="32">
        <f>COUNTIF(Stomatologija!$CB$2:$CB975,2)</f>
        <v>2</v>
      </c>
      <c r="K130" s="33">
        <f t="shared" ref="K130:K132" si="38">J130/$E$3*100</f>
        <v>25</v>
      </c>
      <c r="L130" s="32">
        <f>COUNTIF(Stomatologija!$CB$2:$CB975,3)</f>
        <v>4</v>
      </c>
      <c r="M130" s="33">
        <f t="shared" ref="M130:M132" si="39">L130/$E$3*100</f>
        <v>50</v>
      </c>
      <c r="N130" s="36"/>
      <c r="O130" s="35"/>
    </row>
    <row r="131" spans="1:15">
      <c r="A131" s="1" t="s">
        <v>89</v>
      </c>
      <c r="B131" s="1"/>
      <c r="C131" s="1"/>
      <c r="D131" s="1"/>
      <c r="E131" s="1"/>
      <c r="H131" s="32">
        <f>COUNTIF(Stomatologija!$CC$2:$CC976,1)</f>
        <v>2</v>
      </c>
      <c r="I131" s="33">
        <f t="shared" si="37"/>
        <v>25</v>
      </c>
      <c r="J131" s="32">
        <f>COUNTIF(Stomatologija!$CC$2:$CC976,2)</f>
        <v>1</v>
      </c>
      <c r="K131" s="33">
        <f t="shared" si="38"/>
        <v>12.5</v>
      </c>
      <c r="L131" s="32">
        <f>COUNTIF(Stomatologija!$CC$2:$CC976,3)</f>
        <v>4</v>
      </c>
      <c r="M131" s="33">
        <f t="shared" si="39"/>
        <v>50</v>
      </c>
      <c r="N131" s="36"/>
      <c r="O131" s="35"/>
    </row>
    <row r="132" spans="1:15">
      <c r="A132" s="41" t="s">
        <v>90</v>
      </c>
      <c r="B132" s="41"/>
      <c r="C132" s="41"/>
      <c r="D132" s="41"/>
      <c r="E132" s="41"/>
      <c r="H132" s="32">
        <f>COUNTIF(Stomatologija!$CD$2:$CD977,1)</f>
        <v>2</v>
      </c>
      <c r="I132" s="33">
        <f t="shared" si="37"/>
        <v>25</v>
      </c>
      <c r="J132" s="32">
        <f>COUNTIF(Stomatologija!$CD$2:$CD977,2)</f>
        <v>0</v>
      </c>
      <c r="K132" s="33">
        <f t="shared" si="38"/>
        <v>0</v>
      </c>
      <c r="L132" s="32">
        <f>COUNTIF(Stomatologija!$CD$2:$CD977,3)</f>
        <v>4</v>
      </c>
      <c r="M132" s="33">
        <f t="shared" si="39"/>
        <v>50</v>
      </c>
      <c r="N132" s="36"/>
      <c r="O132" s="35"/>
    </row>
    <row r="137" spans="1:15">
      <c r="A137" s="1" t="s">
        <v>205</v>
      </c>
    </row>
    <row r="139" spans="1:15">
      <c r="F139" s="43" t="s">
        <v>51</v>
      </c>
      <c r="G139" s="43" t="s">
        <v>52</v>
      </c>
    </row>
    <row r="140" spans="1:15">
      <c r="A140" s="1">
        <v>1</v>
      </c>
      <c r="F140" s="7">
        <f>COUNTIF(Stomatologija!$CE$2:$CE983,1)</f>
        <v>0</v>
      </c>
      <c r="G140" s="20">
        <f>F140/$E$3*100</f>
        <v>0</v>
      </c>
    </row>
    <row r="141" spans="1:15">
      <c r="A141" s="1">
        <v>2</v>
      </c>
      <c r="F141" s="7">
        <f>COUNTIF(Stomatologija!$CE$2:$CE984,2)</f>
        <v>0</v>
      </c>
      <c r="G141" s="20">
        <f>F141/$E$3*100</f>
        <v>0</v>
      </c>
    </row>
    <row r="142" spans="1:15">
      <c r="A142" s="1">
        <v>3</v>
      </c>
      <c r="F142" s="7">
        <f>COUNTIF(Stomatologija!$CE$2:$CE985,3)</f>
        <v>1</v>
      </c>
      <c r="G142" s="20">
        <f>F142/$E$3*100</f>
        <v>12.5</v>
      </c>
    </row>
    <row r="143" spans="1:15">
      <c r="A143" s="1">
        <v>4</v>
      </c>
      <c r="F143" s="7">
        <f>COUNTIF(Stomatologija!$CE$2:$CE986,4)</f>
        <v>7</v>
      </c>
      <c r="G143" s="20">
        <f>F143/$E$3*100</f>
        <v>87.5</v>
      </c>
    </row>
    <row r="144" spans="1:15">
      <c r="A144" s="1">
        <v>5</v>
      </c>
      <c r="F144" s="7">
        <f>COUNTIF(Stomatologija!$CE$2:$CE987,5)</f>
        <v>0</v>
      </c>
      <c r="G144" s="20">
        <f>F144/$E$3*100</f>
        <v>0</v>
      </c>
    </row>
    <row r="146" spans="1:16">
      <c r="A146" s="4" t="s">
        <v>206</v>
      </c>
      <c r="B146" s="4"/>
      <c r="C146" s="4"/>
      <c r="D146" s="4"/>
      <c r="E146" s="4"/>
      <c r="F146" s="4"/>
      <c r="G146" s="4"/>
      <c r="H146" s="7"/>
      <c r="I146" s="4"/>
      <c r="J146" s="4"/>
      <c r="K146" s="4"/>
      <c r="L146" s="4"/>
      <c r="M146" s="3"/>
      <c r="N146" s="3"/>
    </row>
    <row r="147" spans="1:16">
      <c r="A147" s="4"/>
      <c r="B147" s="4"/>
      <c r="C147" s="4"/>
      <c r="D147" s="4"/>
      <c r="E147" s="4"/>
      <c r="F147" s="4"/>
      <c r="J147" s="7"/>
      <c r="K147" s="43" t="s">
        <v>51</v>
      </c>
      <c r="L147" s="43" t="s">
        <v>52</v>
      </c>
      <c r="M147" s="3"/>
      <c r="N147" s="3"/>
    </row>
    <row r="148" spans="1:16">
      <c r="A148" s="4" t="s">
        <v>91</v>
      </c>
      <c r="B148" s="4"/>
      <c r="C148" s="4"/>
      <c r="D148" s="4"/>
      <c r="E148" s="4"/>
      <c r="F148" s="4"/>
      <c r="J148" s="7">
        <v>1</v>
      </c>
      <c r="K148" s="7">
        <f>COUNTIF(Stomatologija!$CF$2:$CF983,1)</f>
        <v>0</v>
      </c>
      <c r="L148" s="20">
        <f>K148/$E$3*100</f>
        <v>0</v>
      </c>
      <c r="M148" s="3"/>
      <c r="N148" s="3">
        <f>SUM(J148*K148)</f>
        <v>0</v>
      </c>
    </row>
    <row r="149" spans="1:16">
      <c r="A149" s="4" t="s">
        <v>75</v>
      </c>
      <c r="B149" s="4"/>
      <c r="C149" s="4"/>
      <c r="D149" s="4"/>
      <c r="E149" s="4"/>
      <c r="F149" s="4"/>
      <c r="J149" s="7">
        <v>2</v>
      </c>
      <c r="K149" s="7">
        <f>COUNTIF(Stomatologija!$CF$2:$CF984,2)</f>
        <v>0</v>
      </c>
      <c r="L149" s="20">
        <f>K149/$E$3*100</f>
        <v>0</v>
      </c>
      <c r="M149" s="3"/>
      <c r="N149" s="48">
        <f t="shared" ref="N149:N152" si="40">SUM(J149*K149)</f>
        <v>0</v>
      </c>
    </row>
    <row r="150" spans="1:16">
      <c r="A150" s="4" t="s">
        <v>76</v>
      </c>
      <c r="B150" s="4"/>
      <c r="C150" s="4"/>
      <c r="D150" s="4"/>
      <c r="E150" s="4"/>
      <c r="F150" s="4"/>
      <c r="J150" s="7">
        <v>3</v>
      </c>
      <c r="K150" s="7">
        <f>COUNTIF(Stomatologija!$CF$2:$CF985,3)</f>
        <v>0</v>
      </c>
      <c r="L150" s="20">
        <f>K150/$E$3*100</f>
        <v>0</v>
      </c>
      <c r="M150" s="3"/>
      <c r="N150" s="48">
        <f t="shared" si="40"/>
        <v>0</v>
      </c>
    </row>
    <row r="151" spans="1:16">
      <c r="A151" s="4" t="s">
        <v>92</v>
      </c>
      <c r="B151" s="4"/>
      <c r="C151" s="4"/>
      <c r="D151" s="4"/>
      <c r="E151" s="4"/>
      <c r="F151" s="4"/>
      <c r="J151" s="7">
        <v>4</v>
      </c>
      <c r="K151" s="7">
        <f>COUNTIF(Stomatologija!$CF$2:$CF986,4)</f>
        <v>0</v>
      </c>
      <c r="L151" s="20">
        <f>K151/$E$3*100</f>
        <v>0</v>
      </c>
      <c r="M151" s="3"/>
      <c r="N151" s="48">
        <f t="shared" si="40"/>
        <v>0</v>
      </c>
    </row>
    <row r="152" spans="1:16">
      <c r="A152" s="4" t="s">
        <v>78</v>
      </c>
      <c r="B152" s="4"/>
      <c r="C152" s="4"/>
      <c r="D152" s="4"/>
      <c r="E152" s="4"/>
      <c r="F152" s="4"/>
      <c r="J152" s="7">
        <v>5</v>
      </c>
      <c r="K152" s="7">
        <f>COUNTIF(Stomatologija!$CF$2:$CF987,5)</f>
        <v>8</v>
      </c>
      <c r="L152" s="20">
        <f>K152/$E$3*100</f>
        <v>100</v>
      </c>
      <c r="M152" s="3"/>
      <c r="N152" s="48">
        <f t="shared" si="40"/>
        <v>40</v>
      </c>
    </row>
    <row r="154" spans="1:16">
      <c r="E154" s="46" t="s">
        <v>158</v>
      </c>
      <c r="K154">
        <f>SUM(K148:K152)</f>
        <v>8</v>
      </c>
      <c r="N154">
        <f>SUM(N148:N152)</f>
        <v>40</v>
      </c>
      <c r="P154" s="46">
        <f>SUM(N154/K154)</f>
        <v>5</v>
      </c>
    </row>
  </sheetData>
  <mergeCells count="35">
    <mergeCell ref="L127:M127"/>
    <mergeCell ref="N127:O127"/>
    <mergeCell ref="A130:E130"/>
    <mergeCell ref="U93:V93"/>
    <mergeCell ref="A96:E96"/>
    <mergeCell ref="H113:I113"/>
    <mergeCell ref="J113:K113"/>
    <mergeCell ref="L113:M113"/>
    <mergeCell ref="N113:O113"/>
    <mergeCell ref="H127:I127"/>
    <mergeCell ref="J127:K127"/>
    <mergeCell ref="K93:L93"/>
    <mergeCell ref="M93:N93"/>
    <mergeCell ref="O93:P93"/>
    <mergeCell ref="Q93:R93"/>
    <mergeCell ref="S93:T93"/>
    <mergeCell ref="J84:K84"/>
    <mergeCell ref="L84:M84"/>
    <mergeCell ref="N84:O84"/>
    <mergeCell ref="P84:Q84"/>
    <mergeCell ref="R84:S84"/>
    <mergeCell ref="T71:U71"/>
    <mergeCell ref="E1:H1"/>
    <mergeCell ref="A4:N6"/>
    <mergeCell ref="G51:H51"/>
    <mergeCell ref="I51:J51"/>
    <mergeCell ref="K51:L51"/>
    <mergeCell ref="M51:N51"/>
    <mergeCell ref="O51:P51"/>
    <mergeCell ref="Q51:R51"/>
    <mergeCell ref="J71:K71"/>
    <mergeCell ref="L71:M71"/>
    <mergeCell ref="N71:O71"/>
    <mergeCell ref="P71:Q71"/>
    <mergeCell ref="R71:S71"/>
  </mergeCells>
  <pageMargins left="0.7" right="0.7" top="0.75" bottom="0.75" header="0.3" footer="0.3"/>
  <pageSetup orientation="portrait" verticalDpi="0" r:id="rId1"/>
  <ignoredErrors>
    <ignoredError sqref="H5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Stomatologija</vt:lpstr>
      <vt:lpstr>analiza stomatologija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SS. Savkovic</dc:creator>
  <cp:lastModifiedBy>WindowsXP</cp:lastModifiedBy>
  <dcterms:created xsi:type="dcterms:W3CDTF">2020-11-17T08:35:58Z</dcterms:created>
  <dcterms:modified xsi:type="dcterms:W3CDTF">2024-02-02T09:45:36Z</dcterms:modified>
</cp:coreProperties>
</file>